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5.xml" ContentType="application/vnd.openxmlformats-officedocument.drawing+xml"/>
  <Override PartName="/xl/comments6.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ml.chartshapes+xml"/>
  <Override PartName="/xl/comments7.xml" ContentType="application/vnd.openxmlformats-officedocument.spreadsheetml.comments+xml"/>
  <Override PartName="/xl/comments8.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updateLinks="never" codeName="DieseArbeitsmappe" defaultThemeVersion="124226"/>
  <mc:AlternateContent xmlns:mc="http://schemas.openxmlformats.org/markup-compatibility/2006">
    <mc:Choice Requires="x15">
      <x15ac:absPath xmlns:x15ac="http://schemas.microsoft.com/office/spreadsheetml/2010/11/ac" url="P:\Pdf-Uebergabe\Doc\"/>
    </mc:Choice>
  </mc:AlternateContent>
  <bookViews>
    <workbookView xWindow="0" yWindow="60" windowWidth="23040" windowHeight="8610" tabRatio="828"/>
  </bookViews>
  <sheets>
    <sheet name="Deckblatt" sheetId="1" r:id="rId1"/>
    <sheet name="Inhalt" sheetId="2" r:id="rId2"/>
    <sheet name="Vorbemerkungen" sheetId="3" r:id="rId3"/>
    <sheet name="1.1" sheetId="4" r:id="rId4"/>
    <sheet name="1.2" sheetId="5" r:id="rId5"/>
    <sheet name="1.3" sheetId="25" r:id="rId6"/>
    <sheet name="1.4" sheetId="7" r:id="rId7"/>
    <sheet name="1.5" sheetId="8" r:id="rId8"/>
    <sheet name="2.1" sheetId="9" r:id="rId9"/>
    <sheet name="2.2" sheetId="10" r:id="rId10"/>
    <sheet name="2.3" sheetId="24" r:id="rId11"/>
    <sheet name="Fußnotenerläuterungen" sheetId="11" r:id="rId12"/>
    <sheet name="Methodik" sheetId="19" r:id="rId13"/>
    <sheet name="Glossar " sheetId="20" r:id="rId14"/>
    <sheet name="Mehr zum Thema" sheetId="21" r:id="rId15"/>
    <sheet name=" Qualitätsbericht 1" sheetId="22" r:id="rId16"/>
    <sheet name="Qualitätsbericht 2" sheetId="23" r:id="rId17"/>
    <sheet name="Abfallkatalog" sheetId="12" r:id="rId18"/>
  </sheets>
  <definedNames>
    <definedName name="_xlnm.Print_Area" localSheetId="3">'1.1'!$A$1:$H$64</definedName>
    <definedName name="_xlnm.Print_Area" localSheetId="8">'2.1'!$A$1:$I$64</definedName>
    <definedName name="_xlnm.Print_Titles" localSheetId="4">'1.2'!$1:$9</definedName>
    <definedName name="_xlnm.Print_Titles" localSheetId="7">'1.5'!$1:$10</definedName>
    <definedName name="Z_177F3FD0_FE4C_48EF_9244_3A1A66871C5B_.wvu.PrintTitles" localSheetId="3" hidden="1">'1.1'!$A:$B,'1.1'!$1:$9</definedName>
    <definedName name="Z_177F3FD0_FE4C_48EF_9244_3A1A66871C5B_.wvu.PrintTitles" localSheetId="4" hidden="1">'1.2'!$A:$C,'1.2'!$1:$8</definedName>
    <definedName name="Z_177F3FD0_FE4C_48EF_9244_3A1A66871C5B_.wvu.PrintTitles" localSheetId="5" hidden="1">'1.3'!$A:$C,'1.3'!$1:$10</definedName>
    <definedName name="Z_177F3FD0_FE4C_48EF_9244_3A1A66871C5B_.wvu.PrintTitles" localSheetId="6" hidden="1">'1.4'!$A:$B,'1.4'!$1:$10</definedName>
    <definedName name="Z_177F3FD0_FE4C_48EF_9244_3A1A66871C5B_.wvu.PrintTitles" localSheetId="7" hidden="1">'1.5'!$A:$C,'1.5'!$1:$9</definedName>
    <definedName name="Z_177F3FD0_FE4C_48EF_9244_3A1A66871C5B_.wvu.PrintTitles" localSheetId="8" hidden="1">'2.1'!$A:$B,'2.1'!$1:$11</definedName>
    <definedName name="Z_177F3FD0_FE4C_48EF_9244_3A1A66871C5B_.wvu.PrintTitles" localSheetId="9" hidden="1">'2.2'!$A:$B,'2.2'!$1:$11</definedName>
    <definedName name="Z_177F3FD0_FE4C_48EF_9244_3A1A66871C5B_.wvu.Rows" localSheetId="9" hidden="1">'2.2'!$22:$22</definedName>
    <definedName name="Z_E4398688_E248_4E27_BAAD_FCFDF1A3BFDC_.wvu.PrintTitles" localSheetId="3" hidden="1">'1.1'!$A:$B,'1.1'!$1:$9</definedName>
    <definedName name="Z_E4398688_E248_4E27_BAAD_FCFDF1A3BFDC_.wvu.PrintTitles" localSheetId="4" hidden="1">'1.2'!$A:$C,'1.2'!$1:$8</definedName>
    <definedName name="Z_E4398688_E248_4E27_BAAD_FCFDF1A3BFDC_.wvu.PrintTitles" localSheetId="5" hidden="1">'1.3'!$A:$C,'1.3'!$1:$10</definedName>
    <definedName name="Z_E4398688_E248_4E27_BAAD_FCFDF1A3BFDC_.wvu.PrintTitles" localSheetId="6" hidden="1">'1.4'!$A:$B,'1.4'!$1:$10</definedName>
    <definedName name="Z_E4398688_E248_4E27_BAAD_FCFDF1A3BFDC_.wvu.PrintTitles" localSheetId="7" hidden="1">'1.5'!$A:$C,'1.5'!$1:$9</definedName>
    <definedName name="Z_E4398688_E248_4E27_BAAD_FCFDF1A3BFDC_.wvu.PrintTitles" localSheetId="8" hidden="1">'2.1'!$A:$B,'2.1'!$1:$11</definedName>
    <definedName name="Z_E4398688_E248_4E27_BAAD_FCFDF1A3BFDC_.wvu.PrintTitles" localSheetId="9" hidden="1">'2.2'!$A:$B,'2.2'!$1:$11</definedName>
  </definedNames>
  <calcPr calcId="162913"/>
  <customWorkbookViews>
    <customWorkbookView name="Kusenack, Frauke - Persönliche Ansicht" guid="{629CE785-1B51-490C-A18D-EE03D791547A}" mergeInterval="0" personalView="1" maximized="1" xWindow="-9" yWindow="-9" windowWidth="1938" windowHeight="1048" tabRatio="828" activeSheetId="6"/>
    <customWorkbookView name="Meyer, Sören - Persönliche Ansicht" guid="{9C455B32-2471-4641-B58C-7BEA98B74313}" mergeInterval="0" personalView="1" maximized="1" xWindow="-8" yWindow="-8" windowWidth="1936" windowHeight="1056" tabRatio="828" activeSheetId="4"/>
    <customWorkbookView name="Lembcke, Gundula - Persönliche Ansicht" guid="{E4398688-E248-4E27-BAAD-FCFDF1A3BFDC}" mergeInterval="0" personalView="1" maximized="1" windowWidth="1920" windowHeight="841" tabRatio="828" activeSheetId="8"/>
    <customWorkbookView name="Edelgard Pöhler - Persönliche Ansicht" guid="{177F3FD0-FE4C-48EF-9244-3A1A66871C5B}" mergeInterval="0" personalView="1" maximized="1" windowWidth="1920" windowHeight="863" tabRatio="828" activeSheetId="5"/>
    <customWorkbookView name="Susan Paul - Persönliche Ansicht" guid="{3D107196-02D5-457F-A701-B565ED5E71B5}" mergeInterval="0" personalView="1" maximized="1" windowWidth="1680" windowHeight="770" tabRatio="828" activeSheetId="9"/>
  </customWorkbookViews>
</workbook>
</file>

<file path=xl/calcChain.xml><?xml version="1.0" encoding="utf-8"?>
<calcChain xmlns="http://schemas.openxmlformats.org/spreadsheetml/2006/main">
  <c r="N14" i="9" l="1"/>
  <c r="N15" i="9"/>
  <c r="N16" i="9"/>
  <c r="N17" i="9"/>
  <c r="N18" i="9"/>
  <c r="N19" i="9"/>
  <c r="N12" i="9"/>
  <c r="M14" i="9"/>
  <c r="M15" i="9"/>
  <c r="M16" i="9"/>
  <c r="M17" i="9"/>
  <c r="M18" i="9"/>
  <c r="M19" i="9"/>
  <c r="M12" i="9"/>
  <c r="L14" i="9"/>
  <c r="L15" i="9"/>
  <c r="L16" i="9"/>
  <c r="L17" i="9"/>
  <c r="L18" i="9"/>
  <c r="L19" i="9"/>
  <c r="L12" i="9"/>
  <c r="K14" i="9"/>
  <c r="K15" i="9"/>
  <c r="K16" i="9"/>
  <c r="K17" i="9"/>
  <c r="K18" i="9"/>
  <c r="K19" i="9"/>
  <c r="K12" i="9"/>
  <c r="J14" i="9"/>
  <c r="J15" i="9"/>
  <c r="J16" i="9"/>
  <c r="J17" i="9"/>
  <c r="J18" i="9"/>
  <c r="J19" i="9"/>
  <c r="J12" i="9"/>
  <c r="I11" i="4"/>
  <c r="I12" i="4"/>
  <c r="I13" i="4"/>
  <c r="I14" i="4"/>
  <c r="I15" i="4"/>
  <c r="I16" i="4"/>
  <c r="I18" i="4"/>
  <c r="I19" i="4"/>
  <c r="I21" i="4"/>
  <c r="I10" i="4"/>
  <c r="J22" i="4"/>
  <c r="J21" i="4"/>
  <c r="J19" i="4"/>
  <c r="J18" i="4"/>
  <c r="J16" i="4"/>
  <c r="J15" i="4"/>
  <c r="J14" i="4"/>
  <c r="J13" i="4"/>
  <c r="J12" i="4"/>
  <c r="J11" i="4"/>
  <c r="J10" i="4"/>
  <c r="A11" i="24" l="1"/>
  <c r="A12" i="24"/>
  <c r="A13" i="24"/>
  <c r="A14" i="24"/>
  <c r="A15" i="24"/>
  <c r="A16" i="24"/>
  <c r="A17" i="24"/>
  <c r="A18" i="24"/>
  <c r="A19" i="24"/>
  <c r="A20" i="24"/>
  <c r="A21" i="24"/>
  <c r="A22" i="24"/>
  <c r="A23" i="24"/>
  <c r="A24" i="24"/>
  <c r="A25" i="24"/>
  <c r="A26" i="24"/>
  <c r="A27" i="24"/>
  <c r="A13" i="10"/>
  <c r="A14" i="10"/>
  <c r="A15" i="10"/>
  <c r="A16" i="10"/>
  <c r="A17" i="10"/>
  <c r="A18" i="10"/>
  <c r="A19" i="10"/>
  <c r="A20" i="10"/>
  <c r="A21" i="10"/>
  <c r="A22" i="10"/>
  <c r="A23" i="10"/>
  <c r="A24" i="10"/>
  <c r="A25" i="10"/>
  <c r="A26" i="10"/>
  <c r="A27" i="10"/>
  <c r="A28" i="10"/>
  <c r="A29" i="10"/>
  <c r="A30" i="10"/>
  <c r="A31" i="10"/>
  <c r="A32" i="10"/>
  <c r="A33" i="10"/>
  <c r="A34" i="10"/>
  <c r="A13" i="9"/>
  <c r="A14" i="9"/>
  <c r="A15" i="9"/>
  <c r="A16" i="9"/>
  <c r="A17" i="9"/>
  <c r="A18" i="9"/>
  <c r="A19" i="9"/>
  <c r="A20" i="9"/>
  <c r="A21" i="9"/>
  <c r="A22" i="9"/>
  <c r="A23" i="9"/>
  <c r="A24" i="9"/>
  <c r="A25" i="9"/>
  <c r="A26" i="9"/>
  <c r="A27" i="9"/>
  <c r="A28" i="9"/>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2" i="7"/>
  <c r="A13" i="7"/>
  <c r="A14" i="7"/>
  <c r="A15" i="7"/>
  <c r="A16" i="7"/>
  <c r="A17" i="7"/>
  <c r="A18" i="7"/>
  <c r="A19" i="7"/>
  <c r="A20" i="7"/>
  <c r="A21" i="7"/>
  <c r="A22" i="7"/>
  <c r="A23" i="7"/>
  <c r="A24" i="7"/>
  <c r="A25" i="7"/>
  <c r="A26" i="7"/>
  <c r="A27" i="7"/>
  <c r="A12" i="25"/>
  <c r="A13" i="25"/>
  <c r="A14" i="25"/>
  <c r="A15" i="25"/>
  <c r="A16" i="25"/>
  <c r="A17" i="25"/>
  <c r="A18" i="25"/>
  <c r="A19" i="25"/>
  <c r="A20" i="25"/>
  <c r="A21" i="25"/>
  <c r="A22" i="25"/>
  <c r="A23" i="25"/>
  <c r="A24" i="25"/>
  <c r="A25" i="25"/>
  <c r="A26" i="25"/>
  <c r="A27" i="25"/>
  <c r="A28" i="25"/>
  <c r="A30" i="25"/>
  <c r="A12" i="5" l="1"/>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90" i="5"/>
  <c r="A91" i="5"/>
  <c r="A92" i="5"/>
  <c r="A93" i="5"/>
  <c r="A94" i="5"/>
  <c r="A95" i="5"/>
  <c r="A96" i="5"/>
  <c r="A97" i="5"/>
  <c r="A98" i="5"/>
  <c r="A99" i="5"/>
  <c r="A100" i="5"/>
  <c r="A101" i="5"/>
  <c r="A102" i="5"/>
  <c r="A103" i="5"/>
  <c r="A104" i="5"/>
  <c r="A105" i="5"/>
  <c r="A106" i="5"/>
  <c r="A107" i="5"/>
  <c r="A108" i="5"/>
  <c r="A109" i="5"/>
  <c r="A110" i="5"/>
  <c r="A111" i="5"/>
  <c r="A112" i="5"/>
  <c r="A113" i="5"/>
  <c r="A114" i="5"/>
  <c r="A115" i="5"/>
  <c r="A116" i="5"/>
  <c r="A117" i="5"/>
  <c r="A118" i="5"/>
  <c r="A119" i="5"/>
  <c r="A120" i="5"/>
  <c r="A121" i="5"/>
  <c r="A122" i="5"/>
  <c r="A123" i="5"/>
  <c r="A124" i="5"/>
  <c r="A125" i="5"/>
  <c r="A126" i="5"/>
  <c r="A127" i="5"/>
  <c r="A128" i="5"/>
  <c r="A129" i="5"/>
  <c r="A130" i="5"/>
  <c r="A131" i="5"/>
  <c r="A132" i="5"/>
  <c r="A133" i="5"/>
  <c r="A134" i="5"/>
  <c r="A135" i="5"/>
  <c r="A136" i="5"/>
  <c r="A137" i="5"/>
  <c r="A138" i="5"/>
  <c r="A139" i="5"/>
  <c r="A11" i="4"/>
  <c r="A12" i="4"/>
  <c r="A13" i="4"/>
  <c r="A14" i="4"/>
  <c r="A15" i="4"/>
  <c r="A16" i="4"/>
  <c r="A17" i="4"/>
  <c r="A18" i="4"/>
  <c r="A19" i="4"/>
  <c r="A20" i="4"/>
  <c r="A21" i="4"/>
  <c r="A22" i="4"/>
  <c r="A23" i="4"/>
  <c r="A24" i="4"/>
  <c r="A25" i="4"/>
  <c r="A26" i="4"/>
  <c r="A27" i="4"/>
  <c r="A28" i="4"/>
  <c r="A29" i="4"/>
  <c r="A30" i="4"/>
  <c r="A31" i="4"/>
  <c r="A10" i="24" l="1"/>
  <c r="A12" i="9" l="1"/>
  <c r="A11" i="7"/>
  <c r="A11" i="25" l="1"/>
  <c r="A12" i="10"/>
  <c r="A11" i="8"/>
  <c r="A12" i="8"/>
  <c r="A11" i="5"/>
  <c r="A10" i="4"/>
</calcChain>
</file>

<file path=xl/comments1.xml><?xml version="1.0" encoding="utf-8"?>
<comments xmlns="http://schemas.openxmlformats.org/spreadsheetml/2006/main">
  <authors>
    <author>Angelika Etzien</author>
    <author>Weiß, Birgit</author>
  </authors>
  <commentList>
    <comment ref="F4" authorId="0" shapeId="0">
      <text>
        <r>
          <rPr>
            <sz val="7"/>
            <color indexed="81"/>
            <rFont val="Calibri"/>
            <family val="2"/>
            <scheme val="minor"/>
          </rPr>
          <t>Einschließlich betriebseigener Abfälle.</t>
        </r>
      </text>
    </comment>
    <comment ref="B22" authorId="1" shapeId="0">
      <text>
        <r>
          <rPr>
            <sz val="7"/>
            <color indexed="81"/>
            <rFont val="Calibri"/>
            <family val="2"/>
            <scheme val="minor"/>
          </rPr>
          <t>Ab 2014 einschließlich Kläranlagen mit der Genehmigung, Abfälle in ihren Klärschlammfaulbehältern im Zuge der Co-Vergärung einzusetzen.</t>
        </r>
      </text>
    </comment>
    <comment ref="B24" authorId="0" shapeId="0">
      <text>
        <r>
          <rPr>
            <sz val="7"/>
            <color indexed="81"/>
            <rFont val="Calibri"/>
            <family val="2"/>
            <scheme val="minor"/>
          </rPr>
          <t>Ohne Bauschuttaufbereitungsanlagen und Asphaltmischanlagen - Die Angaben zu den Abfallmengen enthalten Mehrfachzählungen, da ein Großteil der Abfälle mehrere Behandlungsstufen in verschiedenen Anlagen durchläuft. Aufgrund der anlagenbezogenen Ermittlung der Abfallmengen werden diese Abfälle mehrfach erfasst.</t>
        </r>
      </text>
    </comment>
    <comment ref="B30" authorId="0" shapeId="0">
      <text>
        <r>
          <rPr>
            <sz val="7"/>
            <color indexed="81"/>
            <rFont val="Calibri"/>
            <family val="2"/>
            <scheme val="minor"/>
          </rPr>
          <t>Einschließlich ruhender Deponien und Deponien in der Stilllegungsphase.</t>
        </r>
      </text>
    </comment>
  </commentList>
</comments>
</file>

<file path=xl/comments2.xml><?xml version="1.0" encoding="utf-8"?>
<comments xmlns="http://schemas.openxmlformats.org/spreadsheetml/2006/main">
  <authors>
    <author>Angelika Etzien</author>
    <author>Weiß, Birgit</author>
  </authors>
  <commentList>
    <comment ref="C3" authorId="0" shapeId="0">
      <text>
        <r>
          <rPr>
            <sz val="7"/>
            <color indexed="81"/>
            <rFont val="Calibri"/>
            <family val="2"/>
            <scheme val="minor"/>
          </rPr>
          <t>Teilweise gekürzte Bezeichnung, ausführliche Bezeichnung siehe Abfallkatalog in der Anlage.</t>
        </r>
      </text>
    </comment>
    <comment ref="F4" authorId="0" shapeId="0">
      <text>
        <r>
          <rPr>
            <sz val="7"/>
            <color indexed="81"/>
            <rFont val="Calibri"/>
            <family val="2"/>
            <scheme val="minor"/>
          </rPr>
          <t>Einschließlich betriebseigener Abfälle.</t>
        </r>
      </text>
    </comment>
    <comment ref="D106" authorId="1" shapeId="0">
      <text>
        <r>
          <rPr>
            <sz val="7"/>
            <color indexed="81"/>
            <rFont val="Calibri"/>
            <family val="2"/>
            <scheme val="minor"/>
          </rPr>
          <t>Ab 2014 einschließlich Kläranlagen mit der Genehmigung, Abfälle in ihren Klärschlammfaulbehältern im Zuge der Co-Vergärung einzusetzen.</t>
        </r>
      </text>
    </comment>
    <comment ref="D113" authorId="0" shapeId="0">
      <text>
        <r>
          <rPr>
            <sz val="7"/>
            <color indexed="81"/>
            <rFont val="Calibri"/>
            <family val="2"/>
            <scheme val="minor"/>
          </rPr>
          <t>Ohne Bauschuttaufbereitungsanlagen und Asphaltmischanlagen - Die Angaben zu den Abfallmengen enthalten Mehrfachzählungen, da ein Großteil der Abfälle mehrere Behandlungsstufen in verschiedenen Anlagen durchläuft. Aufgrund der anlagenbezogenen Ermittlung der Abfallmengen werden diese Abfälle mehrfach erfasst.</t>
        </r>
      </text>
    </comment>
  </commentList>
</comments>
</file>

<file path=xl/comments3.xml><?xml version="1.0" encoding="utf-8"?>
<comments xmlns="http://schemas.openxmlformats.org/spreadsheetml/2006/main">
  <authors>
    <author>Angelika Etzien</author>
  </authors>
  <commentList>
    <comment ref="F4" authorId="0" shapeId="0">
      <text>
        <r>
          <rPr>
            <sz val="7"/>
            <color indexed="81"/>
            <rFont val="Calibri"/>
            <family val="2"/>
            <scheme val="minor"/>
          </rPr>
          <t>Einschließlich betriebseigener Abfälle.</t>
        </r>
      </text>
    </comment>
    <comment ref="C28" authorId="0" shapeId="0">
      <text>
        <r>
          <rPr>
            <sz val="7"/>
            <color indexed="81"/>
            <rFont val="Calibri"/>
            <family val="2"/>
            <scheme val="minor"/>
          </rPr>
          <t>Ohne Bauschuttaufbereitungsanlagen und Asphaltmischanlagen - Die Angaben zu den Abfallmengen enthalten Mehrfachzählungen, da ein Großteil der Abfälle mehrere Behandlungsstufen in verschiedenen Anlagen durchläuft. Aufgrund der anlagenbezogenen Ermittlung der Abfallmengen werden diese Abfälle mehrfach erfasst.</t>
        </r>
      </text>
    </comment>
    <comment ref="C30" authorId="0" shapeId="0">
      <text>
        <r>
          <rPr>
            <sz val="7"/>
            <color indexed="81"/>
            <rFont val="Calibri"/>
            <family val="2"/>
            <scheme val="minor"/>
          </rPr>
          <t>Ohne Bauschuttaufbereitungsanlagen und Asphaltmischanlagen - Die Angaben zu den Abfallmengen enthalten Mehrfachzählungen, da ein Großteil der Abfälle mehrere Behandlungsstufen in verschiedenen Anlagen durchläuft. Aufgrund der anlagenbezogenen Ermittlung der Abfallmengen werden diese Abfälle mehrfach erfasst.</t>
        </r>
      </text>
    </comment>
  </commentList>
</comments>
</file>

<file path=xl/comments4.xml><?xml version="1.0" encoding="utf-8"?>
<comments xmlns="http://schemas.openxmlformats.org/spreadsheetml/2006/main">
  <authors>
    <author>Angelika Etzien</author>
  </authors>
  <commentList>
    <comment ref="G5" authorId="0" shapeId="0">
      <text>
        <r>
          <rPr>
            <sz val="7"/>
            <color indexed="81"/>
            <rFont val="Calibri"/>
            <family val="2"/>
            <scheme val="minor"/>
          </rPr>
          <t>An Direktverwerter außerhalb von Abfallentsorgungsanlagen, einschließlich gewonnener Sekundärrohstoffe und Produkte.</t>
        </r>
      </text>
    </comment>
    <comment ref="B24" authorId="0" shapeId="0">
      <text>
        <r>
          <rPr>
            <sz val="7"/>
            <color indexed="81"/>
            <rFont val="Calibri"/>
            <family val="2"/>
            <scheme val="minor"/>
          </rPr>
          <t>Ohne Bauschuttaufbereitungsanlagen - Die Angaben zu den Abfallmengen enthalten Mehrfachzählungen, da ein Großteil der Abfälle mehrere Behandlungsstufen in verschiedenen Anlagen durchläuft. Aufgrund der anlagenbezogenen Ermittlung der Abfallmengen werden diese Abfälle mehrfach erfasst.</t>
        </r>
      </text>
    </comment>
  </commentList>
</comments>
</file>

<file path=xl/comments5.xml><?xml version="1.0" encoding="utf-8"?>
<comments xmlns="http://schemas.openxmlformats.org/spreadsheetml/2006/main">
  <authors>
    <author>Angelika Etzien</author>
  </authors>
  <commentList>
    <comment ref="D2" authorId="0" shapeId="0">
      <text>
        <r>
          <rPr>
            <sz val="7"/>
            <color indexed="81"/>
            <rFont val="Calibri"/>
            <family val="2"/>
            <scheme val="minor"/>
          </rPr>
          <t>Bei einigen Anlagenarten ist ein Nachweis der Abfälle nach Abfallarten aus Datenschutzgründen nicht möglich.</t>
        </r>
      </text>
    </comment>
    <comment ref="C3" authorId="0" shapeId="0">
      <text>
        <r>
          <rPr>
            <sz val="7"/>
            <color indexed="81"/>
            <rFont val="Calibri"/>
            <family val="2"/>
            <scheme val="minor"/>
          </rPr>
          <t>Teilweise gekürzte Bezeichnung, ausführliche Bezeichnung siehe Abfallkatalog in der Anlage.</t>
        </r>
      </text>
    </comment>
    <comment ref="H4" authorId="0" shapeId="0">
      <text>
        <r>
          <rPr>
            <sz val="7"/>
            <color indexed="81"/>
            <rFont val="Calibri"/>
            <family val="2"/>
            <scheme val="minor"/>
          </rPr>
          <t>An Direktverwerter außerhalb von Abfallentsorgungsanlagen, einschließlich gewonnener Sekundärrohstoffe und Produkte.</t>
        </r>
      </text>
    </comment>
    <comment ref="D106" authorId="0" shapeId="0">
      <text>
        <r>
          <rPr>
            <sz val="7"/>
            <color indexed="81"/>
            <rFont val="Calibri"/>
            <family val="2"/>
            <scheme val="minor"/>
          </rPr>
          <t>Ohne Bauschuttaufbereitungsanlagen - Die Angaben zu den Abfallmengen enthalten Mehrfachzählungen, da ein Großteil der Abfälle mehrere Behandlungsstufen in verschiedenen Anlagen durchläuft. Aufgrund der anlagenbezogenen Ermittlung der Abfallmengen werden diese Abfälle mehrfach erfasst.</t>
        </r>
      </text>
    </comment>
  </commentList>
</comments>
</file>

<file path=xl/comments6.xml><?xml version="1.0" encoding="utf-8"?>
<comments xmlns="http://schemas.openxmlformats.org/spreadsheetml/2006/main">
  <authors>
    <author>Angelika Etzien</author>
    <author>USER  für Installationen</author>
  </authors>
  <commentList>
    <comment ref="C2" authorId="0" shapeId="0">
      <text>
        <r>
          <rPr>
            <sz val="7"/>
            <color indexed="81"/>
            <rFont val="Calibri"/>
            <family val="2"/>
            <scheme val="minor"/>
          </rPr>
          <t>Den öffentlich-rechtlichen Entsorgungsträgern überlassene kommunale Abfälle ohne Elektroaltgeräte, einschließlich der Verpackungen, die von Rücknahmesystemen gemäß § 6 Absatz 3 der Verpackungsverordnung eingesammelt wurden; Auswertung der Abfallbilanz des Landes.</t>
        </r>
      </text>
    </comment>
    <comment ref="C20" authorId="0" shapeId="0">
      <text>
        <r>
          <rPr>
            <sz val="7"/>
            <color indexed="81"/>
            <rFont val="Calibri"/>
            <family val="2"/>
            <scheme val="minor"/>
          </rPr>
          <t>Bezogen auf die Einwohnerzahl am 31.12. des Jahres.</t>
        </r>
      </text>
    </comment>
    <comment ref="B24" authorId="1" shapeId="0">
      <text>
        <r>
          <rPr>
            <sz val="7"/>
            <color indexed="81"/>
            <rFont val="Calibri"/>
            <family val="2"/>
            <scheme val="minor"/>
          </rPr>
          <t>Bevölkerungszahlen auf der Grundlage des Zensus 2011.</t>
        </r>
      </text>
    </comment>
    <comment ref="B25" authorId="1" shapeId="0">
      <text>
        <r>
          <rPr>
            <sz val="7"/>
            <color indexed="81"/>
            <rFont val="Calibri"/>
            <family val="2"/>
            <scheme val="minor"/>
          </rPr>
          <t>Bevölkerungszahlen auf der Grundlage des Zensus 2011.</t>
        </r>
      </text>
    </comment>
    <comment ref="B26" authorId="1" shapeId="0">
      <text>
        <r>
          <rPr>
            <sz val="7"/>
            <color indexed="81"/>
            <rFont val="Calibri"/>
            <family val="2"/>
            <scheme val="minor"/>
          </rPr>
          <t>Bevölkerungszahlen auf der Grundlage des Zensus 2011.</t>
        </r>
      </text>
    </comment>
    <comment ref="B27" authorId="1" shapeId="0">
      <text>
        <r>
          <rPr>
            <sz val="7"/>
            <color indexed="81"/>
            <rFont val="Calibri"/>
            <family val="2"/>
            <scheme val="minor"/>
          </rPr>
          <t>Bevölkerungszahlen auf der Grundlage des Zensus 2011.</t>
        </r>
      </text>
    </comment>
    <comment ref="B28" authorId="1" shapeId="0">
      <text>
        <r>
          <rPr>
            <sz val="7"/>
            <color indexed="81"/>
            <rFont val="Calibri"/>
            <family val="2"/>
            <scheme val="minor"/>
          </rPr>
          <t>Bevölkerungszahlen auf der Grundlage des Zensus 2011.</t>
        </r>
      </text>
    </comment>
  </commentList>
</comments>
</file>

<file path=xl/comments7.xml><?xml version="1.0" encoding="utf-8"?>
<comments xmlns="http://schemas.openxmlformats.org/spreadsheetml/2006/main">
  <authors>
    <author>Angelika Etzien</author>
  </authors>
  <commentList>
    <comment ref="C2" authorId="0" shapeId="0">
      <text>
        <r>
          <rPr>
            <sz val="7"/>
            <color indexed="81"/>
            <rFont val="Calibri"/>
            <family val="2"/>
            <scheme val="minor"/>
          </rPr>
          <t>Den öffentlich-rechtlichen Entsorgungsträgern überlassene kommunale Abfälle ohne Elektroaltgeräte, einschließlich der Verpackungen, die von Rücknahmesystemen gemäß § 6 Absatz 3 der Verpackungsverordnung eingesammelt wurden; Auswertung der Abfallbilanz des Landes.</t>
        </r>
      </text>
    </comment>
    <comment ref="C23" authorId="0" shapeId="0">
      <text>
        <r>
          <rPr>
            <sz val="7"/>
            <color indexed="81"/>
            <rFont val="Calibri"/>
            <family val="2"/>
            <scheme val="minor"/>
          </rPr>
          <t>Bezogen auf die Einwohnerzahl am 31.12. des Jahres.
Bevölkerungszahlen auf der Grundlage des Zensus 2011.</t>
        </r>
      </text>
    </comment>
  </commentList>
</comments>
</file>

<file path=xl/comments8.xml><?xml version="1.0" encoding="utf-8"?>
<comments xmlns="http://schemas.openxmlformats.org/spreadsheetml/2006/main">
  <authors>
    <author>Kusenack, Frauke</author>
  </authors>
  <commentList>
    <comment ref="D3" authorId="0" shapeId="0">
      <text>
        <r>
          <rPr>
            <sz val="7"/>
            <color indexed="81"/>
            <rFont val="Calibri"/>
            <family val="2"/>
            <scheme val="minor"/>
          </rPr>
          <t>Bezogen auf die Einwohnerzahl am 31.12. des Jahres.</t>
        </r>
      </text>
    </comment>
  </commentList>
</comments>
</file>

<file path=xl/sharedStrings.xml><?xml version="1.0" encoding="utf-8"?>
<sst xmlns="http://schemas.openxmlformats.org/spreadsheetml/2006/main" count="584" uniqueCount="335">
  <si>
    <t>.</t>
  </si>
  <si>
    <t>Statistische Berichte</t>
  </si>
  <si>
    <t>Herausgabe:</t>
  </si>
  <si>
    <t>Herausgeber: Statistisches Amt Mecklenburg-Vorpommern, Lübecker Straße 287, 19059 Schwerin,</t>
  </si>
  <si>
    <t>Zeichenerklärungen und Abkürzungen</t>
  </si>
  <si>
    <t>-</t>
  </si>
  <si>
    <t>Zahlenwert unbekannt oder geheim zu halten</t>
  </si>
  <si>
    <t>…</t>
  </si>
  <si>
    <t>Zahl lag bei Redaktionsschluss noch nicht vor</t>
  </si>
  <si>
    <t>x</t>
  </si>
  <si>
    <t>Aussage nicht sinnvoll oder Fragestellung nicht zutreffend</t>
  </si>
  <si>
    <t>/</t>
  </si>
  <si>
    <t>( )</t>
  </si>
  <si>
    <t>Zahl hat eingeschränkte Aussagefähigkeit</t>
  </si>
  <si>
    <t>Abweichungen in den Summen erklären sich aus dem Auf- und Abrunden der Einzelwerte.</t>
  </si>
  <si>
    <t>[rot]</t>
  </si>
  <si>
    <t>Abfallwirtschaft, Recycling</t>
  </si>
  <si>
    <t>Q II - j</t>
  </si>
  <si>
    <t>in Mecklenburg-Vorpommern</t>
  </si>
  <si>
    <t>Inhaltsverzeichnis</t>
  </si>
  <si>
    <t>Seite</t>
  </si>
  <si>
    <t>Kapitel 1</t>
  </si>
  <si>
    <t>Fußnotenerläuterungen</t>
  </si>
  <si>
    <t xml:space="preserve">1)  </t>
  </si>
  <si>
    <t xml:space="preserve">2)  </t>
  </si>
  <si>
    <t xml:space="preserve">3)  </t>
  </si>
  <si>
    <t xml:space="preserve">4)  </t>
  </si>
  <si>
    <t xml:space="preserve">5)  </t>
  </si>
  <si>
    <t xml:space="preserve">6)  </t>
  </si>
  <si>
    <t xml:space="preserve">7)  </t>
  </si>
  <si>
    <t xml:space="preserve">8)  </t>
  </si>
  <si>
    <t xml:space="preserve">9)  </t>
  </si>
  <si>
    <t>Anlage</t>
  </si>
  <si>
    <t>Abfallkatalog auf Basis des Europäischen Abfallverzeichnisses (EAV), Stand 2002</t>
  </si>
  <si>
    <t>Abfallentsorgungsanlagen</t>
  </si>
  <si>
    <t>Vorbemerkungen</t>
  </si>
  <si>
    <t xml:space="preserve">            </t>
  </si>
  <si>
    <t xml:space="preserve">   Tabelle 1.1</t>
  </si>
  <si>
    <t xml:space="preserve">   Tabelle 1.2</t>
  </si>
  <si>
    <t xml:space="preserve">   Tabelle 1.3</t>
  </si>
  <si>
    <t xml:space="preserve">   Tabelle 2.1</t>
  </si>
  <si>
    <t xml:space="preserve">   Tabelle 2.2</t>
  </si>
  <si>
    <t xml:space="preserve">   Tabelle 1.4</t>
  </si>
  <si>
    <t xml:space="preserve">   Tabelle 1.5</t>
  </si>
  <si>
    <t>Kapitel 2</t>
  </si>
  <si>
    <t>Öffentlich-rechtliche Abfallentsorgung</t>
  </si>
  <si>
    <t>Art der Anlage</t>
  </si>
  <si>
    <t>Entsorgungsanlagen</t>
  </si>
  <si>
    <t>Davon aus</t>
  </si>
  <si>
    <t>insgesamt</t>
  </si>
  <si>
    <t>Anzahl</t>
  </si>
  <si>
    <t>t</t>
  </si>
  <si>
    <t xml:space="preserve">Deponien </t>
  </si>
  <si>
    <t xml:space="preserve">Thermische Abfallbehandlungsanlagen </t>
  </si>
  <si>
    <t>12</t>
  </si>
  <si>
    <t xml:space="preserve">Biologische Behandlungsanlagen </t>
  </si>
  <si>
    <t xml:space="preserve">Mechanisch-biologische Behandlungsanlagen </t>
  </si>
  <si>
    <t xml:space="preserve">Chemisch-physikalische Behandlungsanlagen </t>
  </si>
  <si>
    <t xml:space="preserve">Bodenbehandlungsanlagen </t>
  </si>
  <si>
    <t xml:space="preserve">Demontagebetriebe für Altfahrzeuge </t>
  </si>
  <si>
    <t xml:space="preserve">Schredderanlagen und verwandte Anlagen </t>
  </si>
  <si>
    <t xml:space="preserve">Sortieranlagen </t>
  </si>
  <si>
    <t xml:space="preserve">Sonstige Behandlungsanlagen </t>
  </si>
  <si>
    <t>davon</t>
  </si>
  <si>
    <t>Tabelle 1.1</t>
  </si>
  <si>
    <t>anderen
deutschen
Ländern und
dem Ausland</t>
  </si>
  <si>
    <t>Lfd.
Nr.</t>
  </si>
  <si>
    <t xml:space="preserve">   davon</t>
  </si>
  <si>
    <t xml:space="preserve">   nicht gefährliche Abfälle </t>
  </si>
  <si>
    <t xml:space="preserve">   gefährliche Abfälle </t>
  </si>
  <si>
    <t>Deponien</t>
  </si>
  <si>
    <t>01</t>
  </si>
  <si>
    <t>03</t>
  </si>
  <si>
    <t>05</t>
  </si>
  <si>
    <t>06</t>
  </si>
  <si>
    <t xml:space="preserve">Abfälle aus anorganisch-chemischen Prozessen </t>
  </si>
  <si>
    <t>10</t>
  </si>
  <si>
    <t xml:space="preserve">Abfälle aus thermischen Prozessen </t>
  </si>
  <si>
    <t>11</t>
  </si>
  <si>
    <t>13</t>
  </si>
  <si>
    <t xml:space="preserve">Ölabfälle und Abfälle aus flüssigen Brennstoffen </t>
  </si>
  <si>
    <t>15</t>
  </si>
  <si>
    <t>16</t>
  </si>
  <si>
    <t xml:space="preserve">Abfälle, die nicht anderswo im Verzeichnis aufgeführt sind </t>
  </si>
  <si>
    <t>17</t>
  </si>
  <si>
    <t xml:space="preserve">Bau- und Abbruchabfälle </t>
  </si>
  <si>
    <t>19</t>
  </si>
  <si>
    <t>20</t>
  </si>
  <si>
    <t xml:space="preserve">Siedlungsabfälle </t>
  </si>
  <si>
    <t>Thermische Abfallbehandlungsanlagen</t>
  </si>
  <si>
    <t>02</t>
  </si>
  <si>
    <t>08</t>
  </si>
  <si>
    <t>18</t>
  </si>
  <si>
    <t>07</t>
  </si>
  <si>
    <t xml:space="preserve">Abfälle aus organisch-chemischen Prozessen </t>
  </si>
  <si>
    <t>Mechanisch-biologische Behandlungsanlagen</t>
  </si>
  <si>
    <t>Chemisch-physikalische Behandlungsanlagen</t>
  </si>
  <si>
    <t>Bodenbehandlungsanlagen</t>
  </si>
  <si>
    <t>Demontagebetriebe für Altfahrzeuge</t>
  </si>
  <si>
    <t>Schredderanlagen und verwandte Anlagen</t>
  </si>
  <si>
    <t>Sortieranlagen</t>
  </si>
  <si>
    <t>Sonstige Anlagen</t>
  </si>
  <si>
    <t>Tabelle 1.2</t>
  </si>
  <si>
    <t>Entsorgungs-
anlagen
mit Input</t>
  </si>
  <si>
    <t>Abfälle, die beim Aufsuchen, Gewinnen sowie bei der
   Behandlung von Bodenschätzen entstehen</t>
  </si>
  <si>
    <t xml:space="preserve">Abfälle aus der Erdölraffination, Erdgasreinigung und
   Kohlepyrolyse </t>
  </si>
  <si>
    <t>Biologische Behandlungsanlagen</t>
  </si>
  <si>
    <t>Zerlegeeinrichtungen für Elektro- und Elektronikaltgeräte</t>
  </si>
  <si>
    <t>Abfälle aus der humanmedizinischen oder tierärztlichen
   Versorgung und Forschung</t>
  </si>
  <si>
    <t>EAV-
Kapi-
tel</t>
  </si>
  <si>
    <t xml:space="preserve">Abfälle aus der Holzbearbeitung und der Herstellung von
   Platten, Möbeln, Zellstoffen, Papier und Pappe </t>
  </si>
  <si>
    <t xml:space="preserve">Abfälle aus der chemischen Oberflächenbearbeitung von
   Werkstoffen, Nichteisen-Hydro-Metallurgie </t>
  </si>
  <si>
    <t>Abfälle aus Prozessen der mechanischen Formgebung und
   Oberflächenbearbeitung von Metallen und Kunststoffen</t>
  </si>
  <si>
    <t xml:space="preserve">Verpackungsabfall, Aufsaugmassen, Wischtücher, Filter-
   materialien und Schutzkleidung </t>
  </si>
  <si>
    <t>Feuerungsanlagen mit energetischer Verwertung
von Abfällen</t>
  </si>
  <si>
    <t>Tabelle 1.3</t>
  </si>
  <si>
    <t>WZ
2008</t>
  </si>
  <si>
    <t>C</t>
  </si>
  <si>
    <t>D</t>
  </si>
  <si>
    <t>E</t>
  </si>
  <si>
    <t>G</t>
  </si>
  <si>
    <t xml:space="preserve">Davon </t>
  </si>
  <si>
    <t>zur Beseitigung</t>
  </si>
  <si>
    <t>zur Verwertung
in Abfallentsor-
gungsanlagen</t>
  </si>
  <si>
    <t>Entsorgungs­
anlagen
mit Output</t>
  </si>
  <si>
    <t>Zerlegeeinrichtungen für Elektro- und Elektronikalt-
   geräte</t>
  </si>
  <si>
    <t>Davon</t>
  </si>
  <si>
    <t>561 539</t>
  </si>
  <si>
    <t>93 157</t>
  </si>
  <si>
    <t>279 127</t>
  </si>
  <si>
    <t>189 255</t>
  </si>
  <si>
    <t>zur Verwer-
tung in Ab-
fallentsor-
gungs-
anlagen</t>
  </si>
  <si>
    <t>zur
Beseitigung</t>
  </si>
  <si>
    <t xml:space="preserve">Abfälle aus Abfallbehandlungsanlagen, öffentlichen
   Abwasserbehandlungsanlagen sowie der Aufbereitung
   von Wasser </t>
  </si>
  <si>
    <t>Abfälle aus der chemischen Oberflächenbearbeitung von
   Werkstoffen, Nichteisen-Hydro-Metallurgie</t>
  </si>
  <si>
    <t>Abfälle aus organischen Lösemitteln, Kühlmitteln und
   Treibgasen</t>
  </si>
  <si>
    <t>Jahr</t>
  </si>
  <si>
    <t>getrennt erfasste Abfälle</t>
  </si>
  <si>
    <t>sonstige Abfälle</t>
  </si>
  <si>
    <t>organische 
Abfälle</t>
  </si>
  <si>
    <t>Wertstoffe</t>
  </si>
  <si>
    <t>Tabelle 2.1</t>
  </si>
  <si>
    <t>Haus- und
Sperrmüll</t>
  </si>
  <si>
    <t>Tabelle 2.2</t>
  </si>
  <si>
    <t>Mecklenburg-Vorpommern</t>
  </si>
  <si>
    <t>sonstige
Abfälle</t>
  </si>
  <si>
    <t>Abfälle aus
der Biotonne</t>
  </si>
  <si>
    <t>Entsor-
gungs­
anlagen
mit Output</t>
  </si>
  <si>
    <t xml:space="preserve">      Grafik 1</t>
  </si>
  <si>
    <t xml:space="preserve">      Grafik 2</t>
  </si>
  <si>
    <t xml:space="preserve">Feuerungsanlagen mit energetischer Verwertung von Abfällen </t>
  </si>
  <si>
    <t xml:space="preserve">Zerlegeeinrichtungen für Elektro- und Elektronikaltgeräte </t>
  </si>
  <si>
    <t>anderen
deutschen
Ländern</t>
  </si>
  <si>
    <t>dem
Ausland</t>
  </si>
  <si>
    <t>biologisch
abbaubare 
Garten- und
Parkabfälle</t>
  </si>
  <si>
    <t>B</t>
  </si>
  <si>
    <t>Bergbau und Gewinnung von Steinen und Erden</t>
  </si>
  <si>
    <t xml:space="preserve">Verarbeitendes Gewerbe </t>
  </si>
  <si>
    <t xml:space="preserve">Energieversorgung </t>
  </si>
  <si>
    <t>Sonstige Wirtschaftszweige</t>
  </si>
  <si>
    <t xml:space="preserve">Handel; Instandhaltung und Reparatur von Kraftfahrzeugen </t>
  </si>
  <si>
    <t>Abfälle aus Herstellung, Vertrieb und Anwendung von Be-
   schichtungen, Klebstoffen, Dichtmassen und Druckfarben</t>
  </si>
  <si>
    <t>Telefon: 0385 588-0, Telefax: 0385 588-56909, www.statistik-mv.de, statistik.post@statistik-mv.de</t>
  </si>
  <si>
    <t xml:space="preserve">     Auszugsweise Vervielfältigung und Verbreitung mit Quellenangabe gestattet.</t>
  </si>
  <si>
    <t>Nichts vorhanden</t>
  </si>
  <si>
    <t>Weniger als die Hälfte von 1 in der letzten besetzten Stelle, jedoch mehr als nichts</t>
  </si>
  <si>
    <t>Keine Angabe, da Zahlenwert nicht ausreichend genau oder nicht repräsentativ</t>
  </si>
  <si>
    <t>Berichtigte Zahl</t>
  </si>
  <si>
    <t>Kennziffer:</t>
  </si>
  <si>
    <t xml:space="preserve">Abfälle aus Abfallbehandlungsanlagen, öffentlichen Abwasser-
   behandlungsanlagen sowie der Aufbereitung von Wasser </t>
  </si>
  <si>
    <t>In den Abfallentsorgungsanlagen eingesetzte
Abfallmengen im Zeitvergleich
nach Art der Anlage und Abfallarten</t>
  </si>
  <si>
    <t>Einschließlich betriebseigener Abfälle.</t>
  </si>
  <si>
    <t>Einschließlich ruhender Deponien und Deponien in der Stilllegungsphase.</t>
  </si>
  <si>
    <t>Teilweise gekürzte Bezeichnung, ausführliche Bezeichnung siehe Abfallkatalog in der Anlage.</t>
  </si>
  <si>
    <t>Bezogen auf die Einwohnerzahl am 31.12. des Jahres.</t>
  </si>
  <si>
    <t>Bevölkerungszahlen auf der Grundlage des Zensus 2011.</t>
  </si>
  <si>
    <t>In den Abfallentsorgungsanlagen eingesetzte Abfallmengen im Zeitvergleich nach Art der Anlage
   und Abfallarten</t>
  </si>
  <si>
    <t>Von den Abfallentsorgungsanlagen abgegebene Abfallmengen im Zeitvergleich nach Art der 
   Anlage und Abfallarten</t>
  </si>
  <si>
    <t>Aufkommen an Haushaltsabfällen im Zeitvergleich</t>
  </si>
  <si>
    <t>Aufkommen an Haushaltsabfällen (ohne Elektroaltgeräte) im Zeitvergleich nach Abfallgruppen</t>
  </si>
  <si>
    <t>Eingesetzte
Abfälle</t>
  </si>
  <si>
    <t>Entsorgungs-
anlagen</t>
  </si>
  <si>
    <t>Wirtschaftsgliederung</t>
  </si>
  <si>
    <t>Abgegebene
Abfälle</t>
  </si>
  <si>
    <t>Abge-
gebene
Abfälle</t>
  </si>
  <si>
    <t>Insgesamt</t>
  </si>
  <si>
    <t>Übertägige Abbaustätten</t>
  </si>
  <si>
    <t>Nachrichtlich</t>
  </si>
  <si>
    <t>09</t>
  </si>
  <si>
    <t>Abfälle aus der fotografischen Industrie</t>
  </si>
  <si>
    <t>Verfüllung in übertägigen Abbaustätten</t>
  </si>
  <si>
    <t>F</t>
  </si>
  <si>
    <t>Baugewerbe</t>
  </si>
  <si>
    <t>49</t>
  </si>
  <si>
    <t>H</t>
  </si>
  <si>
    <t>Verkehr und Lagerei</t>
  </si>
  <si>
    <t xml:space="preserve">   Landverkehr und Transport in Rohrfernleitungen</t>
  </si>
  <si>
    <t>Abfälle aus Herstellung, Vertrieb und Anwendung von
   Beschichtungen, Klebstoffen, Dichtmassen und
   Druckfarben</t>
  </si>
  <si>
    <t xml:space="preserve">10)  </t>
  </si>
  <si>
    <t xml:space="preserve">11)  </t>
  </si>
  <si>
    <t>An Direktverwerter außerhalb von Abfallentsorgungsanlagen, einschließlich gewonnener Sekundärrohstoffe 
und Produkte.</t>
  </si>
  <si>
    <t xml:space="preserve">Abfälle aus Landwirtschaft, Gartenbau usw. sowie der 
   Herstellung und Verarbeitung von Nahrungsmitteln </t>
  </si>
  <si>
    <t>Tabelle 1.4</t>
  </si>
  <si>
    <t>Tabelle 1.5</t>
  </si>
  <si>
    <t>Land
Kreisfreie Stadt
Landkreis</t>
  </si>
  <si>
    <t xml:space="preserve">   Rostock</t>
  </si>
  <si>
    <t xml:space="preserve">   Schwerin</t>
  </si>
  <si>
    <t xml:space="preserve">   Mecklenburgische Seenplatte </t>
  </si>
  <si>
    <t xml:space="preserve">   Landkreis Rostock </t>
  </si>
  <si>
    <t xml:space="preserve">   Vorpommern-Rügen </t>
  </si>
  <si>
    <t xml:space="preserve">   Nordwestmecklenburg </t>
  </si>
  <si>
    <t xml:space="preserve">   Vorpommern-Greifswald</t>
  </si>
  <si>
    <t xml:space="preserve">   Ludwigslust-Parchim</t>
  </si>
  <si>
    <t xml:space="preserve">Abfallentsorgung </t>
  </si>
  <si>
    <t>Methodik</t>
  </si>
  <si>
    <t>Glossar</t>
  </si>
  <si>
    <t>Mehr zum Thema</t>
  </si>
  <si>
    <t xml:space="preserve">Statistische Berichte </t>
  </si>
  <si>
    <t>Das Statistische Amt Mecklenburg-Vorpommern bietet zum Thema "Abfallwirtschaft, Recycling (Reihe QII)" verschiedene Statistische Berichte an:</t>
  </si>
  <si>
    <t>https://www.laiv-mv.de/Statistik/Zahlen-und-Fakten/Gesamtwirtschaft-&amp;-Umwelt/Umwelt</t>
  </si>
  <si>
    <t>Q243</t>
  </si>
  <si>
    <t xml:space="preserve">Aufbereitung und Verwertung von Bauabfällen </t>
  </si>
  <si>
    <t>Q263</t>
  </si>
  <si>
    <t xml:space="preserve">Einsammlung und Verbleib von Verpackungen </t>
  </si>
  <si>
    <t>Q2A3</t>
  </si>
  <si>
    <t>Q2B3</t>
  </si>
  <si>
    <t xml:space="preserve">Gefährliche Abfälle sowie grenzüberschreitende Abfallverbringung </t>
  </si>
  <si>
    <t>Statistisches Jahrbuch</t>
  </si>
  <si>
    <t xml:space="preserve">Daten dieses Erhebungsbereichs werden im Statistischen Jahrbuch für Mecklenburg-Vorpommern in Kapitel 18 "Umwelt" dargestellt. </t>
  </si>
  <si>
    <t>https://www.laiv-mv.de/Statistik/Ver%C3%B6ffentlichungen/Jahrbuecher/</t>
  </si>
  <si>
    <t>Bundesergebnisse</t>
  </si>
  <si>
    <t>https://www-genesis.destatis.de/genesis/online?operation=previous&amp;levelindex=0&amp;step=0&amp;titel=Themen+%2F+Statistiken&amp;levelid=1613999292313&amp;acceptscookies=false#abreadcrumb</t>
  </si>
  <si>
    <t>Anfragen zu  Daten des Themenbereichs "Abfallwirtschaft, Recycling" für Mecklenburg-Vorpommern richten Sie bitte an:</t>
  </si>
  <si>
    <t>Herrn Sören Meyer:</t>
  </si>
  <si>
    <t>soeren.meyer@statistik-mv.de</t>
  </si>
  <si>
    <t>Telefon: 0385 588-56795</t>
  </si>
  <si>
    <t>Frau Frauke Kusenack:</t>
  </si>
  <si>
    <t>frauke.kusenack@statistik-mv.de</t>
  </si>
  <si>
    <t>Telefon: 0385 588-56043</t>
  </si>
  <si>
    <t>Qualitätsbericht 1: Erhebung der Abfallentsorgung</t>
  </si>
  <si>
    <t>Qualitätsbericht 2: Erhebung über Haushaltsabfälle bei den öffentlich-rechtlichen Entsorgungsträgern</t>
  </si>
  <si>
    <t xml:space="preserve">Über die Datenbank des Bundes und der Länder "Genesis-online" unter www-genesis.destatis.de/genesis/online (Startseite &gt;&gt; Themen 3 Wohnen, Umwelt &gt;&gt; 32 Umwelt &gt;&gt; 321 Abfallwirtschaft) stehen Länderergebnisse in verschiedenen Dateiformaten zur Verfügung. </t>
  </si>
  <si>
    <t xml:space="preserve">   Tabelle 2.3</t>
  </si>
  <si>
    <t>kg</t>
  </si>
  <si>
    <t>Deutschland</t>
  </si>
  <si>
    <t>Zuständige Dezernentin: Frauke Kusenack , Telefon: 0385 588-56043</t>
  </si>
  <si>
    <t>darunter
mit Input</t>
  </si>
  <si>
    <t>Abfälle aus Landwirtschaft, Gartenbau, Teichwirtschaft,
   Forstwirtschaft, Jagd- und Fischerei, sowie der Her-
   stellung und Verarbeitung von Lebensmitteln</t>
  </si>
  <si>
    <t>Abfälle aus der Holzbearbeitung und der Herstellung von
   Platten, Möbeln, Zellstoffen, Papier und Pappe</t>
  </si>
  <si>
    <t>Tabelle 2.3</t>
  </si>
  <si>
    <t>Aufkommen an
Haushaltsabfällen</t>
  </si>
  <si>
    <t>Beim
Erstempfänger
verwertete
Haushaltsabfälle</t>
  </si>
  <si>
    <t>Beim
Erstempfänger
beseitigte
Haushaltsabfälle</t>
  </si>
  <si>
    <t xml:space="preserve">   Baden-Württemberg</t>
  </si>
  <si>
    <t xml:space="preserve">   Bayern</t>
  </si>
  <si>
    <t xml:space="preserve">   Berlin</t>
  </si>
  <si>
    <t xml:space="preserve">   Brandenburg</t>
  </si>
  <si>
    <t xml:space="preserve">   Bremen</t>
  </si>
  <si>
    <t xml:space="preserve">   Hamburg</t>
  </si>
  <si>
    <t xml:space="preserve">   Hessen</t>
  </si>
  <si>
    <t xml:space="preserve">   Mecklenburg-Vorpommern</t>
  </si>
  <si>
    <t xml:space="preserve">   Niedersachsen</t>
  </si>
  <si>
    <t xml:space="preserve">   Nordrhein-Westfalen</t>
  </si>
  <si>
    <t xml:space="preserve">   Rheinland-Pfalz</t>
  </si>
  <si>
    <t xml:space="preserve">   Saarland</t>
  </si>
  <si>
    <t xml:space="preserve">   Sachsen</t>
  </si>
  <si>
    <t xml:space="preserve">   Sachsen-Anhalt</t>
  </si>
  <si>
    <t xml:space="preserve">   Schleswig-Holstein</t>
  </si>
  <si>
    <t xml:space="preserve">   Thüringen</t>
  </si>
  <si>
    <t>Land</t>
  </si>
  <si>
    <t xml:space="preserve">https://www.klassifikationsserver.de/klassService/index.jsp?variant=eav_2018 </t>
  </si>
  <si>
    <t>2019</t>
  </si>
  <si>
    <t>Q2A3 2019 00</t>
  </si>
  <si>
    <t>In den Abfallentsorgungsanlagen eingesetzte Abfallmengen 2019 nach Art der Anlage</t>
  </si>
  <si>
    <t>In Abfallentsorgungsanlagen behandelte bzw. beseitigte Abfallmengen 2019 nach Anlagenarten</t>
  </si>
  <si>
    <t>In den Abfallentsorgungsanlagen eingesetzte Abfallmengen 2019 nach Wirtschaftszweig
   des Anlagenbetreibers</t>
  </si>
  <si>
    <t>Von den Abfallentsorgungsanlagen abgegebene Abfallmengen 2019 nach Art der Anlage</t>
  </si>
  <si>
    <t>Aufkommen an Haushaltsabfällen 2019 nach Kreisen</t>
  </si>
  <si>
    <t>Aufkommen an Haushaltsabfällen 2019 nach Bundesländern</t>
  </si>
  <si>
    <t>In den Abfallentsorgungsanlagen eingesetzte
Abfallmengen 2019 nach Art der Anlage</t>
  </si>
  <si>
    <t xml:space="preserve">   Bauschuttaufbereitungs- und Asphaltmischanlagen 2019</t>
  </si>
  <si>
    <t>2019 insgesamt nach Abfallarten</t>
  </si>
  <si>
    <t xml:space="preserve">Wasserversorgung; Abwasser- und Abfallentsorgung
   und Beseitigung von Umweltverschmutzungen </t>
  </si>
  <si>
    <t xml:space="preserve">   darunter</t>
  </si>
  <si>
    <t xml:space="preserve">   Sammlung, Behandlung und Beseitigung von Abfällen;
      Rückgewinnung</t>
  </si>
  <si>
    <t xml:space="preserve">   Handel mit Kraftfahrzeugen; Instandhaltung und Reparatur
      von Kraftfahrzeugen</t>
  </si>
  <si>
    <t xml:space="preserve">   Großhandel (ohne Handel mit Kraftfahrzeugen)</t>
  </si>
  <si>
    <t>In den Abfallentsorgungsanlagen eingesetzte
Abfallmengen 2019
nach Wirtschaftszweig des Anlagenbetreibers</t>
  </si>
  <si>
    <t>Feuerungsanlagen mit energetischer Verwertung
   von Abfällen</t>
  </si>
  <si>
    <t>Von den Abfallentsorgungsanlagen abgegebene Abfallmengen 2019
nach Art der Anlage</t>
  </si>
  <si>
    <t>Aufkommen an Haushaltsabfällen 2019 nach Ländern</t>
  </si>
  <si>
    <t>Kurzfassung Qualitätsbericht Abfallentsorgung</t>
  </si>
  <si>
    <t>Kurzfassung Qualitätsbericht Haushaltsabfälle</t>
  </si>
  <si>
    <t xml:space="preserve">   Lagerei sowie Erbringung von sonstigen Dienstleistungen 
      für den Verkehr</t>
  </si>
  <si>
    <t>Um die Lesbarkeit der Texte, Tabellen und Grafiken zu erhalten, wird – soweit keine geschlechtsneutrale Formu-
lierung vorhanden ist – von der Benennung der Geschlechter abgesehen. Die verwendeten Bezeichnungen gelten
demnach gleichermaßen für Frau, Mann und Divers.</t>
  </si>
  <si>
    <t>©  Statistisches Amt Mecklenburg-Vorpommern, Schwerin, 2022</t>
  </si>
  <si>
    <r>
      <t xml:space="preserve">Mecklen-
burg-Vor-
pommern </t>
    </r>
    <r>
      <rPr>
        <sz val="6"/>
        <rFont val="Calibri"/>
        <family val="2"/>
        <scheme val="minor"/>
      </rPr>
      <t>1)</t>
    </r>
  </si>
  <si>
    <r>
      <t xml:space="preserve">Insgesamt </t>
    </r>
    <r>
      <rPr>
        <b/>
        <sz val="6"/>
        <rFont val="Calibri"/>
        <family val="2"/>
        <scheme val="minor"/>
      </rPr>
      <t>3)</t>
    </r>
  </si>
  <si>
    <r>
      <t xml:space="preserve">   Deponien mit Deponiebaumaßnahmen </t>
    </r>
    <r>
      <rPr>
        <sz val="6"/>
        <rFont val="Calibri"/>
        <family val="2"/>
        <scheme val="minor"/>
      </rPr>
      <t>4)</t>
    </r>
  </si>
  <si>
    <r>
      <t xml:space="preserve">Sonstige Behandlungsanlagen </t>
    </r>
    <r>
      <rPr>
        <sz val="6"/>
        <rFont val="Calibri"/>
        <family val="2"/>
        <scheme val="minor"/>
      </rPr>
      <t>2)</t>
    </r>
  </si>
  <si>
    <r>
      <t xml:space="preserve">Art der Anlage
Jahr
Abfallart </t>
    </r>
    <r>
      <rPr>
        <sz val="6"/>
        <rFont val="Calibri"/>
        <family val="2"/>
        <scheme val="minor"/>
      </rPr>
      <t>5)</t>
    </r>
  </si>
  <si>
    <r>
      <t xml:space="preserve">Mecklenburg-
Vorpommern </t>
    </r>
    <r>
      <rPr>
        <sz val="6"/>
        <rFont val="Calibri"/>
        <family val="2"/>
        <scheme val="minor"/>
      </rPr>
      <t>1)</t>
    </r>
  </si>
  <si>
    <r>
      <t xml:space="preserve">Sonstige Anlagen </t>
    </r>
    <r>
      <rPr>
        <b/>
        <sz val="6"/>
        <rFont val="Calibri"/>
        <family val="2"/>
        <scheme val="minor"/>
      </rPr>
      <t>2)</t>
    </r>
  </si>
  <si>
    <r>
      <t xml:space="preserve">Abfallentsorgungsanlagen insgesamt </t>
    </r>
    <r>
      <rPr>
        <b/>
        <sz val="6"/>
        <rFont val="Calibri"/>
        <family val="2"/>
        <scheme val="minor"/>
      </rPr>
      <t>3)</t>
    </r>
  </si>
  <si>
    <r>
      <t xml:space="preserve">Öffentliche Verwaltung, Verteidigung; Sozialversicherung </t>
    </r>
    <r>
      <rPr>
        <sz val="6"/>
        <rFont val="Calibri"/>
        <family val="2"/>
        <scheme val="minor"/>
      </rPr>
      <t>6)</t>
    </r>
  </si>
  <si>
    <r>
      <t xml:space="preserve">Insgesamt </t>
    </r>
    <r>
      <rPr>
        <b/>
        <sz val="6"/>
        <rFont val="Calibri"/>
        <family val="2"/>
        <scheme val="minor"/>
      </rPr>
      <t>7)</t>
    </r>
  </si>
  <si>
    <r>
      <t xml:space="preserve">an Sonstige </t>
    </r>
    <r>
      <rPr>
        <sz val="6"/>
        <rFont val="Calibri"/>
        <family val="2"/>
        <scheme val="minor"/>
      </rPr>
      <t>6)</t>
    </r>
  </si>
  <si>
    <r>
      <t xml:space="preserve">Von den Abfallentsorgungsanlagen abgegebene
Abfallmengen im Zeitvergleich
nach Art der Anlage und Abfallarten </t>
    </r>
    <r>
      <rPr>
        <b/>
        <sz val="6"/>
        <rFont val="Calibri"/>
        <family val="2"/>
        <scheme val="minor"/>
      </rPr>
      <t>8)</t>
    </r>
  </si>
  <si>
    <r>
      <t xml:space="preserve">an
Sonstige </t>
    </r>
    <r>
      <rPr>
        <sz val="6"/>
        <rFont val="Calibri"/>
        <family val="2"/>
        <scheme val="minor"/>
      </rPr>
      <t>6)</t>
    </r>
  </si>
  <si>
    <r>
      <t xml:space="preserve">Abfallentsorgungsanlagen insgesamt </t>
    </r>
    <r>
      <rPr>
        <b/>
        <sz val="6"/>
        <rFont val="Calibri"/>
        <family val="2"/>
        <scheme val="minor"/>
      </rPr>
      <t>7)</t>
    </r>
  </si>
  <si>
    <r>
      <t xml:space="preserve">kg je Einwohner </t>
    </r>
    <r>
      <rPr>
        <b/>
        <sz val="6"/>
        <rFont val="Calibri"/>
        <family val="2"/>
        <scheme val="minor"/>
      </rPr>
      <t>10)</t>
    </r>
  </si>
  <si>
    <r>
      <t xml:space="preserve">2015 </t>
    </r>
    <r>
      <rPr>
        <sz val="6"/>
        <rFont val="Calibri"/>
        <family val="2"/>
        <scheme val="minor"/>
      </rPr>
      <t>11)</t>
    </r>
  </si>
  <si>
    <r>
      <t xml:space="preserve">2016 </t>
    </r>
    <r>
      <rPr>
        <sz val="6"/>
        <rFont val="Calibri"/>
        <family val="2"/>
        <scheme val="minor"/>
      </rPr>
      <t>11)</t>
    </r>
  </si>
  <si>
    <r>
      <t xml:space="preserve">2017 </t>
    </r>
    <r>
      <rPr>
        <sz val="6"/>
        <rFont val="Calibri"/>
        <family val="2"/>
        <scheme val="minor"/>
      </rPr>
      <t>11)</t>
    </r>
  </si>
  <si>
    <r>
      <t xml:space="preserve">2018 </t>
    </r>
    <r>
      <rPr>
        <sz val="6"/>
        <rFont val="Calibri"/>
        <family val="2"/>
        <scheme val="minor"/>
      </rPr>
      <t>11)</t>
    </r>
  </si>
  <si>
    <r>
      <t xml:space="preserve">2019 </t>
    </r>
    <r>
      <rPr>
        <sz val="6"/>
        <rFont val="Calibri"/>
        <family val="2"/>
        <scheme val="minor"/>
      </rPr>
      <t>11)</t>
    </r>
  </si>
  <si>
    <r>
      <t xml:space="preserve">Aufkommen an Haushaltsabfällen </t>
    </r>
    <r>
      <rPr>
        <b/>
        <sz val="6"/>
        <rFont val="Calibri"/>
        <family val="2"/>
        <scheme val="minor"/>
      </rPr>
      <t>9)</t>
    </r>
    <r>
      <rPr>
        <b/>
        <sz val="8.5"/>
        <rFont val="Calibri"/>
        <family val="2"/>
        <scheme val="minor"/>
      </rPr>
      <t xml:space="preserve"> im Zeitvergleich</t>
    </r>
  </si>
  <si>
    <r>
      <t xml:space="preserve">Aufkommen an Haushaltsabfällen </t>
    </r>
    <r>
      <rPr>
        <b/>
        <sz val="6"/>
        <rFont val="Calibri"/>
        <family val="2"/>
        <scheme val="minor"/>
      </rPr>
      <t>9)</t>
    </r>
    <r>
      <rPr>
        <b/>
        <sz val="8.5"/>
        <rFont val="Calibri"/>
        <family val="2"/>
        <scheme val="minor"/>
      </rPr>
      <t xml:space="preserve"> 2019 nach Kreisen</t>
    </r>
  </si>
  <si>
    <r>
      <t xml:space="preserve">kg je Einwohner </t>
    </r>
    <r>
      <rPr>
        <b/>
        <sz val="6"/>
        <rFont val="Calibri"/>
        <family val="2"/>
        <scheme val="minor"/>
      </rPr>
      <t>10)</t>
    </r>
    <r>
      <rPr>
        <b/>
        <sz val="8.5"/>
        <rFont val="Calibri"/>
        <family val="2"/>
        <scheme val="minor"/>
      </rPr>
      <t xml:space="preserve"> </t>
    </r>
    <r>
      <rPr>
        <b/>
        <sz val="6"/>
        <rFont val="Calibri"/>
        <family val="2"/>
        <scheme val="minor"/>
      </rPr>
      <t>11)</t>
    </r>
  </si>
  <si>
    <r>
      <t xml:space="preserve">Aufkommen an
Haushaltsabfällen
je Einwohner </t>
    </r>
    <r>
      <rPr>
        <sz val="6"/>
        <rFont val="Calibri"/>
        <family val="2"/>
        <scheme val="minor"/>
      </rPr>
      <t>10)</t>
    </r>
  </si>
  <si>
    <t>Eingesetzte Abfälle</t>
  </si>
  <si>
    <t>1 000 t</t>
  </si>
  <si>
    <t>Grafikdaten</t>
  </si>
  <si>
    <t>Zerlegeeinrichtungen für Elektro- und Elektronikaltgeräte,
Demontagebetriebe für Altfahrzeuge und sonstige Anlagen</t>
  </si>
  <si>
    <t>Haus- und Sperrmüll</t>
  </si>
  <si>
    <t>Getrennt erfasste Wertstoffe</t>
  </si>
  <si>
    <t>Getrennt erfasste organische Abfälle</t>
  </si>
  <si>
    <t>Sonstige Abfälle</t>
  </si>
  <si>
    <t>Insgesamt
für Daten-
beschriftung</t>
  </si>
  <si>
    <t>Ohne Bauschuttaufbereitungsanlagen und Asphaltmischanlagen - Die Angaben zu den Abfallmengen enthalten
Mehrfachzählungen, da ein Großteil der Abfälle mehrere Behandlungsstufen in verschiedenen Anlagen durch-
läuft. Aufgrund der anlagenbezogenen Ermittlung der Abfallmengen werden diese Abfälle mehrfach erfasst.</t>
  </si>
  <si>
    <t>Ohne Bauschuttaufbereitungsanlagen - Die Angaben zu den Abfallmengen enthalten Mehrfachzählungen, da ein
Großteil der Abfälle mehrere Behandlungsstufen in verschiedenen Anlagen durchläuft. Aufgrund der anlagen-
bezogenen Ermittlung der Abfallmengen werden diese Abfälle mehrfach erfasst.</t>
  </si>
  <si>
    <t>Den öffentlich-rechtlichen Entsorgungsträgern überlassene kommunale Abfälle ohne Elektroaltgeräte, ein-
schließlich der Verpackungen, die von Rücknahmesystemen gemäß § 6 Absatz 3 der Verpackungsverordnung
eingesammelt wurden; Auswertung der Abfallbilanz des Landes.</t>
  </si>
  <si>
    <t>Ab 2014 einschließlich Kläranlagen mit der Genehmigung, Abfälle in ihren Klärschlammfaulbehältern im Zuge der
Co-Vergärung einzusetzen.</t>
  </si>
  <si>
    <t>Bei einigen Anlagenarten ist ein Nachweis der Abfälle nach Abfallarten aus Datenschutzgründen nicht möglich.</t>
  </si>
  <si>
    <t>27. Januar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</si>
</sst>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 ##0"/>
    <numFmt numFmtId="165" formatCode="#,##0&quot;     &quot;;\-\ #,##0&quot;     &quot;;0&quot;     &quot;;@&quot;     &quot;"/>
    <numFmt numFmtId="166" formatCode="0&quot;  &quot;"/>
    <numFmt numFmtId="167" formatCode="#,##0&quot;  &quot;;\-\ #,##0&quot;  &quot;;0&quot;  &quot;;@&quot;  &quot;"/>
    <numFmt numFmtId="168" formatCode="#,##0&quot;    &quot;;\-\ #,##0&quot;    &quot;;0&quot;    &quot;;@&quot;    &quot;"/>
    <numFmt numFmtId="169" formatCode="#,##0&quot;        &quot;;\-\ #,##0&quot;        &quot;;0&quot;        &quot;;@&quot;        &quot;"/>
    <numFmt numFmtId="170" formatCode="#,##0&quot; &quot;;\-\ #,##0&quot; &quot;;0&quot; &quot;;@&quot; &quot;"/>
    <numFmt numFmtId="171" formatCode="#,##0&quot;   &quot;;\-\ #,##0&quot;   &quot;;0&quot;   &quot;;@&quot;   &quot;"/>
    <numFmt numFmtId="172" formatCode="_-* #,##0.00\ _D_M_-;\-* #,##0.00\ _D_M_-;_-* &quot;-&quot;??\ _D_M_-;_-@_-"/>
    <numFmt numFmtId="173" formatCode="0.00000000"/>
    <numFmt numFmtId="174" formatCode="0.0&quot;  &quot;"/>
    <numFmt numFmtId="175" formatCode="#,##0&quot;&quot;;\-\ #,##0&quot;&quot;;0&quot;&quot;;@&quot;&quot;"/>
    <numFmt numFmtId="176" formatCode="#,##0&quot;      &quot;;\-\ #,##0&quot;      &quot;;0&quot;      &quot;;@&quot;      &quot;"/>
    <numFmt numFmtId="177" formatCode="#,##0.0&quot;&quot;;\-\ #,##0.0&quot;&quot;;0.0&quot;&quot;;@&quot;&quot;"/>
    <numFmt numFmtId="178" formatCode="#,##0.0"/>
  </numFmts>
  <fonts count="54" x14ac:knownFonts="1">
    <font>
      <sz val="10"/>
      <name val="Arial"/>
    </font>
    <font>
      <sz val="10"/>
      <name val="Arial"/>
      <family val="2"/>
    </font>
    <font>
      <sz val="10"/>
      <name val="Arial"/>
      <family val="2"/>
    </font>
    <font>
      <sz val="10"/>
      <name val="Arial"/>
      <family val="2"/>
    </font>
    <font>
      <sz val="8"/>
      <name val="Arial"/>
      <family val="2"/>
    </font>
    <font>
      <b/>
      <sz val="8"/>
      <name val="Arial"/>
      <family val="2"/>
    </font>
    <font>
      <sz val="6"/>
      <name val="Arial"/>
      <family val="2"/>
    </font>
    <font>
      <sz val="11"/>
      <name val="Arial"/>
      <family val="2"/>
    </font>
    <font>
      <u/>
      <sz val="10"/>
      <color indexed="12"/>
      <name val="Arial"/>
      <family val="2"/>
    </font>
    <font>
      <sz val="10"/>
      <color theme="1"/>
      <name val="Arial"/>
      <family val="2"/>
    </font>
    <font>
      <u/>
      <sz val="10"/>
      <color theme="10"/>
      <name val="Arial"/>
      <family val="2"/>
    </font>
    <font>
      <sz val="8"/>
      <color theme="1"/>
      <name val="Arial"/>
      <family val="2"/>
    </font>
    <font>
      <b/>
      <sz val="8"/>
      <color theme="1"/>
      <name val="Arial"/>
      <family val="2"/>
    </font>
    <font>
      <sz val="6"/>
      <color theme="1"/>
      <name val="Arial"/>
      <family val="2"/>
    </font>
    <font>
      <sz val="9"/>
      <color theme="1"/>
      <name val="Arial"/>
      <family val="2"/>
    </font>
    <font>
      <b/>
      <sz val="35"/>
      <name val="Calibri"/>
      <family val="2"/>
      <scheme val="minor"/>
    </font>
    <font>
      <sz val="10"/>
      <name val="Calibri"/>
      <family val="2"/>
      <scheme val="minor"/>
    </font>
    <font>
      <b/>
      <sz val="12"/>
      <name val="Calibri"/>
      <family val="2"/>
      <scheme val="minor"/>
    </font>
    <font>
      <b/>
      <sz val="20"/>
      <name val="Calibri"/>
      <family val="2"/>
      <scheme val="minor"/>
    </font>
    <font>
      <sz val="20"/>
      <name val="Calibri"/>
      <family val="2"/>
      <scheme val="minor"/>
    </font>
    <font>
      <sz val="9"/>
      <name val="Calibri"/>
      <family val="2"/>
      <scheme val="minor"/>
    </font>
    <font>
      <b/>
      <sz val="9"/>
      <name val="Calibri"/>
      <family val="2"/>
      <scheme val="minor"/>
    </font>
    <font>
      <sz val="9"/>
      <color theme="1"/>
      <name val="Calibri"/>
      <family val="2"/>
      <scheme val="minor"/>
    </font>
    <font>
      <b/>
      <sz val="10"/>
      <name val="Calibri"/>
      <family val="2"/>
      <scheme val="minor"/>
    </font>
    <font>
      <sz val="10"/>
      <color theme="1"/>
      <name val="Calibri"/>
      <family val="2"/>
      <scheme val="minor"/>
    </font>
    <font>
      <b/>
      <sz val="13"/>
      <name val="Calibri"/>
      <family val="2"/>
      <scheme val="minor"/>
    </font>
    <font>
      <sz val="13"/>
      <name val="Calibri"/>
      <family val="2"/>
      <scheme val="minor"/>
    </font>
    <font>
      <b/>
      <sz val="21"/>
      <name val="Calibri"/>
      <family val="2"/>
      <scheme val="minor"/>
    </font>
    <font>
      <sz val="21"/>
      <name val="Calibri"/>
      <family val="2"/>
      <scheme val="minor"/>
    </font>
    <font>
      <i/>
      <sz val="9"/>
      <name val="Calibri"/>
      <family val="2"/>
      <scheme val="minor"/>
    </font>
    <font>
      <b/>
      <i/>
      <sz val="9"/>
      <name val="Calibri"/>
      <family val="2"/>
      <scheme val="minor"/>
    </font>
    <font>
      <b/>
      <sz val="11"/>
      <name val="Calibri"/>
      <family val="2"/>
      <scheme val="minor"/>
    </font>
    <font>
      <sz val="11"/>
      <name val="Calibri"/>
      <family val="2"/>
      <scheme val="minor"/>
    </font>
    <font>
      <sz val="6"/>
      <name val="Calibri"/>
      <family val="2"/>
      <scheme val="minor"/>
    </font>
    <font>
      <b/>
      <sz val="6"/>
      <name val="Calibri"/>
      <family val="2"/>
      <scheme val="minor"/>
    </font>
    <font>
      <b/>
      <sz val="8.5"/>
      <name val="Calibri"/>
      <family val="2"/>
      <scheme val="minor"/>
    </font>
    <font>
      <sz val="8.5"/>
      <name val="Calibri"/>
      <family val="2"/>
      <scheme val="minor"/>
    </font>
    <font>
      <sz val="7"/>
      <color indexed="81"/>
      <name val="Calibri"/>
      <family val="2"/>
      <scheme val="minor"/>
    </font>
    <font>
      <b/>
      <strike/>
      <sz val="8.5"/>
      <name val="Calibri"/>
      <family val="2"/>
      <scheme val="minor"/>
    </font>
    <font>
      <strike/>
      <sz val="8.5"/>
      <name val="Calibri"/>
      <family val="2"/>
      <scheme val="minor"/>
    </font>
    <font>
      <u/>
      <sz val="9"/>
      <name val="Calibri"/>
      <family val="2"/>
      <scheme val="minor"/>
    </font>
    <font>
      <b/>
      <sz val="10"/>
      <color theme="1"/>
      <name val="Calibri"/>
      <family val="2"/>
      <scheme val="minor"/>
    </font>
    <font>
      <u/>
      <sz val="10"/>
      <color theme="10"/>
      <name val="Calibri"/>
      <family val="2"/>
      <scheme val="minor"/>
    </font>
    <font>
      <b/>
      <sz val="11"/>
      <color theme="1"/>
      <name val="Calibri"/>
      <family val="2"/>
      <scheme val="minor"/>
    </font>
    <font>
      <u/>
      <sz val="9.5"/>
      <color theme="10"/>
      <name val="Calibri"/>
      <family val="2"/>
      <scheme val="minor"/>
    </font>
    <font>
      <b/>
      <sz val="9.5"/>
      <color theme="1"/>
      <name val="Calibri"/>
      <family val="2"/>
      <scheme val="minor"/>
    </font>
    <font>
      <b/>
      <sz val="9.5"/>
      <color rgb="FF000000"/>
      <name val="Calibri"/>
      <family val="2"/>
      <scheme val="minor"/>
    </font>
    <font>
      <sz val="9.5"/>
      <color theme="1"/>
      <name val="Calibri"/>
      <family val="2"/>
      <scheme val="minor"/>
    </font>
    <font>
      <sz val="9.5"/>
      <color rgb="FF000000"/>
      <name val="Calibri"/>
      <family val="2"/>
      <scheme val="minor"/>
    </font>
    <font>
      <u/>
      <sz val="9.5"/>
      <color indexed="12"/>
      <name val="Calibri"/>
      <family val="2"/>
      <scheme val="minor"/>
    </font>
    <font>
      <b/>
      <sz val="8.5"/>
      <color theme="3" tint="0.39997558519241921"/>
      <name val="Calibri"/>
      <family val="2"/>
      <scheme val="minor"/>
    </font>
    <font>
      <sz val="8.5"/>
      <color theme="3" tint="0.39997558519241921"/>
      <name val="Calibri"/>
      <family val="2"/>
      <scheme val="minor"/>
    </font>
    <font>
      <sz val="6"/>
      <color theme="3" tint="0.39997558519241921"/>
      <name val="Calibri"/>
      <family val="2"/>
      <scheme val="minor"/>
    </font>
    <font>
      <b/>
      <sz val="31"/>
      <name val="Calibri"/>
      <family val="2"/>
      <scheme val="minor"/>
    </font>
  </fonts>
  <fills count="2">
    <fill>
      <patternFill patternType="none"/>
    </fill>
    <fill>
      <patternFill patternType="gray125"/>
    </fill>
  </fills>
  <borders count="17">
    <border>
      <left/>
      <right/>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style="hair">
        <color indexed="64"/>
      </left>
      <right/>
      <top/>
      <bottom/>
      <diagonal/>
    </border>
    <border>
      <left style="hair">
        <color indexed="64"/>
      </left>
      <right/>
      <top style="hair">
        <color indexed="64"/>
      </top>
      <bottom/>
      <diagonal/>
    </border>
    <border>
      <left/>
      <right/>
      <top style="hair">
        <color indexed="64"/>
      </top>
      <bottom/>
      <diagonal/>
    </border>
    <border>
      <left/>
      <right style="thin">
        <color theme="3" tint="0.39994506668294322"/>
      </right>
      <top style="thin">
        <color theme="3" tint="0.39994506668294322"/>
      </top>
      <bottom style="thin">
        <color theme="3" tint="0.39994506668294322"/>
      </bottom>
      <diagonal/>
    </border>
    <border>
      <left style="thin">
        <color theme="3" tint="0.39994506668294322"/>
      </left>
      <right/>
      <top style="thin">
        <color theme="3" tint="0.39994506668294322"/>
      </top>
      <bottom style="thin">
        <color theme="3" tint="0.39994506668294322"/>
      </bottom>
      <diagonal/>
    </border>
  </borders>
  <cellStyleXfs count="33">
    <xf numFmtId="0" fontId="0" fillId="0" borderId="0"/>
    <xf numFmtId="164" fontId="7" fillId="0" borderId="0" applyFont="0" applyBorder="0" applyAlignment="0" applyProtection="0">
      <protection locked="0"/>
    </xf>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10" fillId="0" borderId="0" applyNumberFormat="0" applyFill="0" applyBorder="0" applyAlignment="0" applyProtection="0"/>
    <xf numFmtId="0" fontId="8" fillId="0" borderId="0" applyNumberFormat="0" applyFill="0" applyBorder="0" applyAlignment="0" applyProtection="0">
      <alignment vertical="top"/>
      <protection locked="0"/>
    </xf>
    <xf numFmtId="0" fontId="9" fillId="0" borderId="0"/>
    <xf numFmtId="0" fontId="2" fillId="0" borderId="0"/>
    <xf numFmtId="0" fontId="9" fillId="0" borderId="0"/>
    <xf numFmtId="0" fontId="3" fillId="0" borderId="0"/>
    <xf numFmtId="0" fontId="1" fillId="0" borderId="0"/>
    <xf numFmtId="0" fontId="1" fillId="0" borderId="0"/>
    <xf numFmtId="0" fontId="1" fillId="0" borderId="0"/>
    <xf numFmtId="0" fontId="1"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cellStyleXfs>
  <cellXfs count="260">
    <xf numFmtId="0" fontId="0" fillId="0" borderId="0" xfId="0"/>
    <xf numFmtId="49" fontId="4" fillId="0" borderId="0" xfId="0" applyNumberFormat="1" applyFont="1" applyBorder="1"/>
    <xf numFmtId="0" fontId="4" fillId="0" borderId="0" xfId="11" applyFont="1"/>
    <xf numFmtId="165" fontId="11" fillId="0" borderId="0" xfId="0" applyNumberFormat="1" applyFont="1" applyFill="1" applyBorder="1" applyAlignment="1">
      <alignment horizontal="right"/>
    </xf>
    <xf numFmtId="0" fontId="4" fillId="0" borderId="0" xfId="11" applyFont="1" applyFill="1" applyBorder="1"/>
    <xf numFmtId="165" fontId="12" fillId="0" borderId="0" xfId="0" applyNumberFormat="1" applyFont="1" applyFill="1" applyBorder="1" applyAlignment="1">
      <alignment horizontal="right"/>
    </xf>
    <xf numFmtId="0" fontId="4" fillId="0" borderId="0" xfId="11" applyFont="1" applyBorder="1"/>
    <xf numFmtId="0" fontId="13" fillId="0" borderId="0" xfId="0" applyFont="1" applyBorder="1" applyAlignment="1">
      <alignment horizontal="center" vertical="center" wrapText="1"/>
    </xf>
    <xf numFmtId="0" fontId="4" fillId="0" borderId="0" xfId="11" applyFont="1" applyFill="1" applyBorder="1" applyAlignment="1"/>
    <xf numFmtId="0" fontId="4" fillId="0" borderId="0" xfId="0" applyNumberFormat="1" applyFont="1" applyFill="1" applyBorder="1" applyAlignment="1">
      <alignment horizontal="left" wrapText="1"/>
    </xf>
    <xf numFmtId="166" fontId="6" fillId="0" borderId="0" xfId="0" applyNumberFormat="1" applyFont="1" applyBorder="1" applyAlignment="1" applyProtection="1">
      <alignment horizontal="right"/>
    </xf>
    <xf numFmtId="49" fontId="5" fillId="0" borderId="0" xfId="0" applyNumberFormat="1" applyFont="1" applyBorder="1"/>
    <xf numFmtId="49" fontId="5" fillId="0" borderId="0" xfId="0" applyNumberFormat="1" applyFont="1" applyBorder="1" applyAlignment="1">
      <alignment wrapText="1"/>
    </xf>
    <xf numFmtId="0" fontId="4" fillId="0" borderId="0" xfId="11" applyFont="1" applyFill="1" applyBorder="1" applyAlignment="1">
      <alignment horizontal="left" wrapText="1"/>
    </xf>
    <xf numFmtId="0" fontId="4" fillId="0" borderId="0" xfId="11" applyFont="1" applyFill="1" applyBorder="1" applyAlignment="1">
      <alignment horizontal="center" vertical="center" wrapText="1"/>
    </xf>
    <xf numFmtId="0" fontId="4" fillId="0" borderId="0" xfId="0" applyFont="1" applyBorder="1" applyAlignment="1">
      <alignment horizontal="center" vertical="center" wrapText="1"/>
    </xf>
    <xf numFmtId="0" fontId="9" fillId="0" borderId="0" xfId="25"/>
    <xf numFmtId="0" fontId="14" fillId="0" borderId="0" xfId="25" applyFont="1"/>
    <xf numFmtId="0" fontId="9" fillId="0" borderId="0" xfId="25" applyFont="1"/>
    <xf numFmtId="0" fontId="16" fillId="0" borderId="0" xfId="15" applyFont="1"/>
    <xf numFmtId="49" fontId="16" fillId="0" borderId="0" xfId="15" applyNumberFormat="1" applyFont="1" applyAlignment="1">
      <alignment horizontal="right"/>
    </xf>
    <xf numFmtId="0" fontId="16" fillId="0" borderId="0" xfId="15" applyFont="1" applyAlignment="1"/>
    <xf numFmtId="0" fontId="16" fillId="0" borderId="0" xfId="15" applyFont="1" applyAlignment="1">
      <alignment horizontal="left" vertical="center" indent="33"/>
    </xf>
    <xf numFmtId="49" fontId="16" fillId="0" borderId="0" xfId="15" applyNumberFormat="1" applyFont="1" applyFill="1" applyAlignment="1">
      <alignment horizontal="right"/>
    </xf>
    <xf numFmtId="0" fontId="23" fillId="0" borderId="0" xfId="15" applyFont="1" applyAlignment="1">
      <alignment vertical="center"/>
    </xf>
    <xf numFmtId="49" fontId="16" fillId="0" borderId="0" xfId="15" applyNumberFormat="1" applyFont="1" applyAlignment="1">
      <alignment horizontal="left" vertical="center"/>
    </xf>
    <xf numFmtId="0" fontId="16" fillId="0" borderId="0" xfId="15" applyNumberFormat="1" applyFont="1" applyAlignment="1">
      <alignment horizontal="left" vertical="center"/>
    </xf>
    <xf numFmtId="0" fontId="16" fillId="0" borderId="0" xfId="15" applyFont="1" applyAlignment="1">
      <alignment horizontal="left" vertical="center"/>
    </xf>
    <xf numFmtId="0" fontId="20" fillId="0" borderId="0" xfId="11" applyFont="1"/>
    <xf numFmtId="0" fontId="20" fillId="0" borderId="0" xfId="11" applyFont="1" applyAlignment="1">
      <alignment horizontal="right" vertical="center"/>
    </xf>
    <xf numFmtId="0" fontId="20" fillId="0" borderId="0" xfId="11" applyFont="1" applyAlignment="1">
      <alignment horizontal="right" vertical="center" wrapText="1"/>
    </xf>
    <xf numFmtId="0" fontId="20" fillId="0" borderId="0" xfId="11" applyFont="1" applyAlignment="1">
      <alignment vertical="center"/>
    </xf>
    <xf numFmtId="0" fontId="21" fillId="0" borderId="0" xfId="11" applyFont="1" applyAlignment="1">
      <alignment horizontal="left" vertical="center"/>
    </xf>
    <xf numFmtId="0" fontId="21" fillId="0" borderId="0" xfId="0" applyFont="1" applyAlignment="1">
      <alignment horizontal="left" vertical="top" wrapText="1"/>
    </xf>
    <xf numFmtId="0" fontId="20" fillId="0" borderId="0" xfId="11" applyFont="1" applyAlignment="1">
      <alignment horizontal="right"/>
    </xf>
    <xf numFmtId="0" fontId="21" fillId="0" borderId="0" xfId="11" applyFont="1" applyAlignment="1">
      <alignment vertical="center"/>
    </xf>
    <xf numFmtId="0" fontId="20" fillId="0" borderId="0" xfId="0" applyFont="1" applyAlignment="1">
      <alignment horizontal="left" vertical="top" wrapText="1"/>
    </xf>
    <xf numFmtId="0" fontId="21" fillId="0" borderId="0" xfId="11" applyFont="1" applyAlignment="1">
      <alignment horizontal="right"/>
    </xf>
    <xf numFmtId="0" fontId="20" fillId="0" borderId="0" xfId="11" applyFont="1" applyAlignment="1">
      <alignment horizontal="left" vertical="top"/>
    </xf>
    <xf numFmtId="0" fontId="29" fillId="0" borderId="0" xfId="11" applyFont="1" applyAlignment="1">
      <alignment horizontal="left" vertical="top"/>
    </xf>
    <xf numFmtId="0" fontId="29" fillId="0" borderId="0" xfId="0" applyFont="1" applyAlignment="1">
      <alignment horizontal="left" vertical="top" wrapText="1"/>
    </xf>
    <xf numFmtId="0" fontId="29" fillId="0" borderId="0" xfId="11" applyFont="1" applyAlignment="1">
      <alignment vertical="center"/>
    </xf>
    <xf numFmtId="0" fontId="30" fillId="0" borderId="0" xfId="11" applyFont="1" applyAlignment="1">
      <alignment vertical="center"/>
    </xf>
    <xf numFmtId="0" fontId="20" fillId="0" borderId="0" xfId="0" applyFont="1" applyAlignment="1">
      <alignment horizontal="left" vertical="top"/>
    </xf>
    <xf numFmtId="0" fontId="20" fillId="0" borderId="0" xfId="11" applyFont="1" applyAlignment="1">
      <alignment horizontal="left" vertical="center"/>
    </xf>
    <xf numFmtId="0" fontId="20" fillId="0" borderId="0" xfId="11" applyFont="1" applyAlignment="1">
      <alignment horizontal="left" vertical="center" wrapText="1"/>
    </xf>
    <xf numFmtId="0" fontId="20" fillId="0" borderId="0" xfId="11" applyFont="1" applyAlignment="1">
      <alignment wrapText="1"/>
    </xf>
    <xf numFmtId="0" fontId="32" fillId="0" borderId="0" xfId="11" applyFont="1"/>
    <xf numFmtId="0" fontId="20" fillId="0" borderId="0" xfId="11" applyFont="1" applyAlignment="1">
      <alignment horizontal="right" vertical="top"/>
    </xf>
    <xf numFmtId="0" fontId="31" fillId="0" borderId="0" xfId="11" applyFont="1" applyAlignment="1">
      <alignment horizontal="left" vertical="center"/>
    </xf>
    <xf numFmtId="0" fontId="32" fillId="0" borderId="0" xfId="11" applyFont="1" applyAlignment="1">
      <alignment vertical="center"/>
    </xf>
    <xf numFmtId="0" fontId="33" fillId="0" borderId="6" xfId="0" applyFont="1" applyBorder="1" applyAlignment="1">
      <alignment horizontal="center" vertical="center" wrapText="1"/>
    </xf>
    <xf numFmtId="0" fontId="33" fillId="0" borderId="3" xfId="0" applyFont="1" applyBorder="1" applyAlignment="1">
      <alignment horizontal="center" vertical="center" wrapText="1"/>
    </xf>
    <xf numFmtId="0" fontId="33" fillId="0" borderId="7" xfId="0" applyFont="1" applyBorder="1" applyAlignment="1">
      <alignment horizontal="center" vertical="center" wrapText="1"/>
    </xf>
    <xf numFmtId="166" fontId="33" fillId="0" borderId="5" xfId="0" applyNumberFormat="1" applyFont="1" applyBorder="1" applyAlignment="1" applyProtection="1">
      <alignment horizontal="right"/>
    </xf>
    <xf numFmtId="0" fontId="35" fillId="0" borderId="0" xfId="11" applyFont="1" applyAlignment="1">
      <alignment vertical="center"/>
    </xf>
    <xf numFmtId="0" fontId="36" fillId="0" borderId="0" xfId="11" applyFont="1"/>
    <xf numFmtId="0" fontId="36" fillId="0" borderId="3" xfId="0" applyFont="1" applyBorder="1" applyAlignment="1">
      <alignment horizontal="center" vertical="center" wrapText="1"/>
    </xf>
    <xf numFmtId="0" fontId="36" fillId="0" borderId="1" xfId="0" applyNumberFormat="1" applyFont="1" applyFill="1" applyBorder="1" applyAlignment="1">
      <alignment horizontal="left" wrapText="1"/>
    </xf>
    <xf numFmtId="165" fontId="36" fillId="0" borderId="0" xfId="0" applyNumberFormat="1" applyFont="1" applyFill="1" applyBorder="1" applyAlignment="1">
      <alignment horizontal="right"/>
    </xf>
    <xf numFmtId="167" fontId="36" fillId="0" borderId="0" xfId="0" applyNumberFormat="1" applyFont="1" applyFill="1" applyBorder="1" applyAlignment="1">
      <alignment horizontal="right"/>
    </xf>
    <xf numFmtId="175" fontId="36" fillId="0" borderId="0" xfId="0" applyNumberFormat="1" applyFont="1" applyFill="1" applyBorder="1" applyAlignment="1">
      <alignment horizontal="right"/>
    </xf>
    <xf numFmtId="170" fontId="36" fillId="0" borderId="0" xfId="0" applyNumberFormat="1" applyFont="1" applyFill="1" applyBorder="1" applyAlignment="1">
      <alignment horizontal="right"/>
    </xf>
    <xf numFmtId="0" fontId="36" fillId="0" borderId="2" xfId="0" applyNumberFormat="1" applyFont="1" applyFill="1" applyBorder="1" applyAlignment="1">
      <alignment horizontal="left" wrapText="1"/>
    </xf>
    <xf numFmtId="0" fontId="35" fillId="0" borderId="2" xfId="0" applyFont="1" applyFill="1" applyBorder="1" applyAlignment="1">
      <alignment horizontal="left" wrapText="1"/>
    </xf>
    <xf numFmtId="0" fontId="35" fillId="0" borderId="2" xfId="0" applyNumberFormat="1" applyFont="1" applyFill="1" applyBorder="1" applyAlignment="1">
      <alignment horizontal="left" wrapText="1"/>
    </xf>
    <xf numFmtId="165" fontId="35" fillId="0" borderId="0" xfId="0" applyNumberFormat="1" applyFont="1" applyFill="1" applyBorder="1" applyAlignment="1">
      <alignment horizontal="right"/>
    </xf>
    <xf numFmtId="167" fontId="35" fillId="0" borderId="0" xfId="0" applyNumberFormat="1" applyFont="1" applyFill="1" applyBorder="1" applyAlignment="1">
      <alignment horizontal="right"/>
    </xf>
    <xf numFmtId="175" fontId="35" fillId="0" borderId="0" xfId="0" applyNumberFormat="1" applyFont="1" applyFill="1" applyBorder="1" applyAlignment="1">
      <alignment horizontal="right"/>
    </xf>
    <xf numFmtId="170" fontId="35" fillId="0" borderId="0" xfId="0" applyNumberFormat="1" applyFont="1" applyFill="1" applyBorder="1" applyAlignment="1">
      <alignment horizontal="right"/>
    </xf>
    <xf numFmtId="0" fontId="36" fillId="0" borderId="0" xfId="11" applyFont="1" applyFill="1"/>
    <xf numFmtId="165" fontId="36" fillId="0" borderId="0" xfId="11" applyNumberFormat="1" applyFont="1" applyFill="1" applyBorder="1" applyAlignment="1">
      <alignment horizontal="right"/>
    </xf>
    <xf numFmtId="167" fontId="36" fillId="0" borderId="0" xfId="11" applyNumberFormat="1" applyFont="1" applyFill="1" applyBorder="1" applyAlignment="1">
      <alignment horizontal="right"/>
    </xf>
    <xf numFmtId="170" fontId="36" fillId="0" borderId="0" xfId="11" applyNumberFormat="1" applyFont="1" applyFill="1" applyBorder="1" applyAlignment="1">
      <alignment horizontal="right"/>
    </xf>
    <xf numFmtId="0" fontId="36" fillId="0" borderId="0" xfId="11" applyFont="1" applyFill="1" applyBorder="1"/>
    <xf numFmtId="0" fontId="35" fillId="0" borderId="0" xfId="11" applyFont="1"/>
    <xf numFmtId="0" fontId="23" fillId="0" borderId="0" xfId="11" applyFont="1" applyAlignment="1">
      <alignment vertical="center"/>
    </xf>
    <xf numFmtId="0" fontId="33" fillId="0" borderId="0" xfId="11" applyFont="1"/>
    <xf numFmtId="0" fontId="33" fillId="0" borderId="4" xfId="11" applyFont="1" applyBorder="1" applyAlignment="1"/>
    <xf numFmtId="166" fontId="33" fillId="0" borderId="5" xfId="0" applyNumberFormat="1" applyFont="1" applyFill="1" applyBorder="1" applyAlignment="1" applyProtection="1">
      <alignment horizontal="right"/>
    </xf>
    <xf numFmtId="0" fontId="35" fillId="0" borderId="0" xfId="11" applyFont="1" applyFill="1" applyAlignment="1">
      <alignment vertical="center"/>
    </xf>
    <xf numFmtId="0" fontId="36" fillId="0" borderId="3" xfId="0" applyFont="1" applyFill="1" applyBorder="1" applyAlignment="1">
      <alignment horizontal="center"/>
    </xf>
    <xf numFmtId="0" fontId="36" fillId="0" borderId="1" xfId="0" applyNumberFormat="1" applyFont="1" applyFill="1" applyBorder="1" applyAlignment="1">
      <alignment horizontal="center" wrapText="1"/>
    </xf>
    <xf numFmtId="0" fontId="36" fillId="0" borderId="1" xfId="0" applyFont="1" applyFill="1" applyBorder="1" applyAlignment="1">
      <alignment horizontal="left" wrapText="1"/>
    </xf>
    <xf numFmtId="0" fontId="36" fillId="0" borderId="2" xfId="0" applyNumberFormat="1" applyFont="1" applyFill="1" applyBorder="1" applyAlignment="1">
      <alignment horizontal="center" wrapText="1"/>
    </xf>
    <xf numFmtId="0" fontId="36" fillId="0" borderId="2" xfId="0" applyFont="1" applyFill="1" applyBorder="1" applyAlignment="1">
      <alignment horizontal="left" vertical="center" wrapText="1"/>
    </xf>
    <xf numFmtId="165" fontId="36" fillId="0" borderId="12" xfId="0" applyNumberFormat="1" applyFont="1" applyFill="1" applyBorder="1" applyAlignment="1">
      <alignment horizontal="right" vertical="center"/>
    </xf>
    <xf numFmtId="170" fontId="36" fillId="0" borderId="0" xfId="0" applyNumberFormat="1" applyFont="1" applyFill="1" applyBorder="1" applyAlignment="1">
      <alignment horizontal="right" vertical="center"/>
    </xf>
    <xf numFmtId="171" fontId="36" fillId="0" borderId="0" xfId="0" applyNumberFormat="1" applyFont="1" applyFill="1" applyBorder="1" applyAlignment="1">
      <alignment horizontal="right" vertical="center"/>
    </xf>
    <xf numFmtId="165" fontId="36" fillId="0" borderId="0" xfId="11" applyNumberFormat="1" applyFont="1" applyFill="1"/>
    <xf numFmtId="0" fontId="36" fillId="0" borderId="2" xfId="0" applyFont="1" applyFill="1" applyBorder="1" applyAlignment="1">
      <alignment horizontal="left" wrapText="1"/>
    </xf>
    <xf numFmtId="49" fontId="36" fillId="0" borderId="2" xfId="0" applyNumberFormat="1" applyFont="1" applyFill="1" applyBorder="1" applyAlignment="1">
      <alignment horizontal="center" wrapText="1"/>
    </xf>
    <xf numFmtId="165" fontId="36" fillId="0" borderId="12" xfId="0" applyNumberFormat="1" applyFont="1" applyFill="1" applyBorder="1" applyAlignment="1">
      <alignment horizontal="right"/>
    </xf>
    <xf numFmtId="171" fontId="36" fillId="0" borderId="0" xfId="0" applyNumberFormat="1" applyFont="1" applyFill="1" applyBorder="1" applyAlignment="1">
      <alignment horizontal="right"/>
    </xf>
    <xf numFmtId="0" fontId="36" fillId="0" borderId="0" xfId="11" applyFont="1" applyFill="1" applyAlignment="1">
      <alignment horizontal="center"/>
    </xf>
    <xf numFmtId="165" fontId="35" fillId="0" borderId="0" xfId="11" applyNumberFormat="1" applyFont="1" applyFill="1"/>
    <xf numFmtId="3" fontId="36" fillId="0" borderId="0" xfId="11" applyNumberFormat="1" applyFont="1" applyFill="1"/>
    <xf numFmtId="166" fontId="33" fillId="0" borderId="4" xfId="0" applyNumberFormat="1" applyFont="1" applyFill="1" applyBorder="1" applyAlignment="1" applyProtection="1">
      <alignment horizontal="right"/>
    </xf>
    <xf numFmtId="0" fontId="33" fillId="0" borderId="0" xfId="11" applyFont="1" applyFill="1"/>
    <xf numFmtId="0" fontId="36" fillId="0" borderId="1" xfId="0" applyNumberFormat="1" applyFont="1" applyFill="1" applyBorder="1" applyAlignment="1">
      <alignment horizontal="center"/>
    </xf>
    <xf numFmtId="165" fontId="36" fillId="0" borderId="13" xfId="0" applyNumberFormat="1" applyFont="1" applyFill="1" applyBorder="1" applyAlignment="1">
      <alignment horizontal="right"/>
    </xf>
    <xf numFmtId="171" fontId="36" fillId="0" borderId="14" xfId="0" applyNumberFormat="1" applyFont="1" applyFill="1" applyBorder="1" applyAlignment="1">
      <alignment horizontal="right"/>
    </xf>
    <xf numFmtId="0" fontId="36" fillId="0" borderId="2" xfId="0" applyFont="1" applyFill="1" applyBorder="1" applyAlignment="1">
      <alignment horizontal="center"/>
    </xf>
    <xf numFmtId="0" fontId="36" fillId="0" borderId="2" xfId="0" applyNumberFormat="1" applyFont="1" applyFill="1" applyBorder="1" applyAlignment="1" applyProtection="1">
      <alignment horizontal="left" wrapText="1"/>
    </xf>
    <xf numFmtId="165" fontId="35" fillId="0" borderId="12" xfId="0" applyNumberFormat="1" applyFont="1" applyFill="1" applyBorder="1" applyAlignment="1">
      <alignment horizontal="right"/>
    </xf>
    <xf numFmtId="171" fontId="35" fillId="0" borderId="0" xfId="0" applyNumberFormat="1" applyFont="1" applyFill="1" applyBorder="1" applyAlignment="1">
      <alignment horizontal="right"/>
    </xf>
    <xf numFmtId="0" fontId="36" fillId="0" borderId="0" xfId="11" applyNumberFormat="1" applyFont="1" applyFill="1" applyBorder="1" applyAlignment="1">
      <alignment horizontal="left" wrapText="1"/>
    </xf>
    <xf numFmtId="0" fontId="33" fillId="0" borderId="4" xfId="11" applyFont="1" applyFill="1" applyBorder="1" applyAlignment="1"/>
    <xf numFmtId="176" fontId="36" fillId="0" borderId="0" xfId="0" applyNumberFormat="1" applyFont="1" applyFill="1" applyBorder="1" applyAlignment="1">
      <alignment horizontal="right"/>
    </xf>
    <xf numFmtId="176" fontId="35" fillId="0" borderId="0" xfId="0" applyNumberFormat="1" applyFont="1" applyFill="1" applyBorder="1" applyAlignment="1">
      <alignment horizontal="right"/>
    </xf>
    <xf numFmtId="167" fontId="36" fillId="0" borderId="0" xfId="11" applyNumberFormat="1" applyFont="1" applyFill="1"/>
    <xf numFmtId="0" fontId="35" fillId="0" borderId="0" xfId="0" applyFont="1" applyFill="1" applyBorder="1" applyAlignment="1">
      <alignment horizontal="center" vertical="center" wrapText="1"/>
    </xf>
    <xf numFmtId="0" fontId="38" fillId="0" borderId="2" xfId="0" applyFont="1" applyFill="1" applyBorder="1" applyAlignment="1">
      <alignment horizontal="left" wrapText="1"/>
    </xf>
    <xf numFmtId="176" fontId="39" fillId="0" borderId="0" xfId="0" applyNumberFormat="1" applyFont="1" applyFill="1" applyBorder="1" applyAlignment="1">
      <alignment horizontal="right"/>
    </xf>
    <xf numFmtId="171" fontId="39" fillId="0" borderId="0" xfId="0" applyNumberFormat="1" applyFont="1" applyFill="1" applyBorder="1" applyAlignment="1">
      <alignment horizontal="right"/>
    </xf>
    <xf numFmtId="166" fontId="33" fillId="0" borderId="4" xfId="0" applyNumberFormat="1" applyFont="1" applyBorder="1" applyAlignment="1" applyProtection="1">
      <alignment horizontal="right"/>
    </xf>
    <xf numFmtId="0" fontId="36" fillId="0" borderId="2" xfId="0" quotePrefix="1" applyNumberFormat="1" applyFont="1" applyFill="1" applyBorder="1" applyAlignment="1">
      <alignment horizontal="center" wrapText="1"/>
    </xf>
    <xf numFmtId="167" fontId="35" fillId="0" borderId="0" xfId="11" applyNumberFormat="1" applyFont="1" applyFill="1"/>
    <xf numFmtId="0" fontId="36" fillId="0" borderId="2" xfId="0" applyFont="1" applyBorder="1" applyAlignment="1">
      <alignment horizontal="left" wrapText="1"/>
    </xf>
    <xf numFmtId="169" fontId="36" fillId="0" borderId="0" xfId="0" applyNumberFormat="1" applyFont="1" applyFill="1" applyBorder="1" applyAlignment="1">
      <alignment horizontal="right"/>
    </xf>
    <xf numFmtId="174" fontId="36" fillId="0" borderId="2" xfId="0" applyNumberFormat="1" applyFont="1" applyBorder="1" applyAlignment="1">
      <alignment horizontal="left" wrapText="1"/>
    </xf>
    <xf numFmtId="174" fontId="36" fillId="0" borderId="0" xfId="11" applyNumberFormat="1" applyFont="1"/>
    <xf numFmtId="0" fontId="36" fillId="0" borderId="0" xfId="11" applyFont="1" applyFill="1" applyAlignment="1">
      <alignment vertical="top"/>
    </xf>
    <xf numFmtId="0" fontId="36" fillId="0" borderId="0" xfId="11" applyFont="1" applyFill="1" applyAlignment="1">
      <alignment horizontal="left" wrapText="1"/>
    </xf>
    <xf numFmtId="0" fontId="35" fillId="0" borderId="2" xfId="0" applyNumberFormat="1" applyFont="1" applyBorder="1" applyAlignment="1">
      <alignment wrapText="1"/>
    </xf>
    <xf numFmtId="168" fontId="35" fillId="0" borderId="0" xfId="0" applyNumberFormat="1" applyFont="1" applyFill="1" applyBorder="1" applyAlignment="1">
      <alignment horizontal="right"/>
    </xf>
    <xf numFmtId="173" fontId="36" fillId="0" borderId="0" xfId="11" applyNumberFormat="1" applyFont="1"/>
    <xf numFmtId="168" fontId="36" fillId="0" borderId="0" xfId="0" applyNumberFormat="1" applyFont="1" applyFill="1" applyBorder="1" applyAlignment="1">
      <alignment horizontal="right"/>
    </xf>
    <xf numFmtId="0" fontId="36" fillId="0" borderId="2" xfId="0" applyNumberFormat="1" applyFont="1" applyBorder="1"/>
    <xf numFmtId="0" fontId="35" fillId="0" borderId="2" xfId="0" applyNumberFormat="1" applyFont="1" applyBorder="1"/>
    <xf numFmtId="0" fontId="36" fillId="0" borderId="2" xfId="0" applyNumberFormat="1" applyFont="1" applyBorder="1" applyAlignment="1">
      <alignment horizontal="left" wrapText="1"/>
    </xf>
    <xf numFmtId="0" fontId="36" fillId="0" borderId="0" xfId="0" applyFont="1"/>
    <xf numFmtId="0" fontId="36" fillId="0" borderId="3" xfId="0" quotePrefix="1" applyNumberFormat="1" applyFont="1" applyFill="1" applyBorder="1" applyAlignment="1">
      <alignment horizontal="center" vertical="center" wrapText="1"/>
    </xf>
    <xf numFmtId="0" fontId="36" fillId="0" borderId="3" xfId="0" applyNumberFormat="1" applyFont="1" applyFill="1" applyBorder="1" applyAlignment="1">
      <alignment horizontal="center" vertical="center" wrapText="1"/>
    </xf>
    <xf numFmtId="0" fontId="36" fillId="0" borderId="7" xfId="0" quotePrefix="1" applyNumberFormat="1" applyFont="1" applyFill="1" applyBorder="1" applyAlignment="1">
      <alignment horizontal="center" vertical="center" wrapText="1"/>
    </xf>
    <xf numFmtId="16" fontId="35" fillId="0" borderId="1" xfId="0" applyNumberFormat="1" applyFont="1" applyFill="1" applyBorder="1" applyAlignment="1">
      <alignment horizontal="left" wrapText="1"/>
    </xf>
    <xf numFmtId="49" fontId="35" fillId="0" borderId="2" xfId="0" applyNumberFormat="1" applyFont="1" applyBorder="1" applyAlignment="1">
      <alignment horizontal="left" wrapText="1"/>
    </xf>
    <xf numFmtId="169" fontId="35" fillId="0" borderId="0" xfId="0" applyNumberFormat="1" applyFont="1" applyFill="1" applyBorder="1" applyAlignment="1">
      <alignment horizontal="right"/>
    </xf>
    <xf numFmtId="16" fontId="35" fillId="0" borderId="2" xfId="0" applyNumberFormat="1" applyFont="1" applyFill="1" applyBorder="1" applyAlignment="1">
      <alignment horizontal="left" wrapText="1"/>
    </xf>
    <xf numFmtId="49" fontId="36" fillId="0" borderId="2" xfId="0" applyNumberFormat="1" applyFont="1" applyBorder="1" applyAlignment="1">
      <alignment horizontal="left" wrapText="1"/>
    </xf>
    <xf numFmtId="49" fontId="35" fillId="0" borderId="2" xfId="0" applyNumberFormat="1" applyFont="1" applyFill="1" applyBorder="1" applyAlignment="1">
      <alignment horizontal="left" wrapText="1"/>
    </xf>
    <xf numFmtId="0" fontId="36" fillId="0" borderId="0" xfId="0" applyFont="1" applyFill="1"/>
    <xf numFmtId="16" fontId="35" fillId="0" borderId="0" xfId="0" applyNumberFormat="1" applyFont="1" applyFill="1" applyBorder="1" applyAlignment="1">
      <alignment vertical="center"/>
    </xf>
    <xf numFmtId="0" fontId="33" fillId="0" borderId="0" xfId="0" applyFont="1"/>
    <xf numFmtId="0" fontId="33" fillId="0" borderId="4" xfId="0" applyFont="1" applyBorder="1"/>
    <xf numFmtId="0" fontId="20" fillId="0" borderId="0" xfId="11" applyFont="1" applyAlignment="1">
      <alignment vertical="top" wrapText="1"/>
    </xf>
    <xf numFmtId="0" fontId="21" fillId="0" borderId="0" xfId="11" applyFont="1" applyAlignment="1">
      <alignment horizontal="right" vertical="center"/>
    </xf>
    <xf numFmtId="0" fontId="40" fillId="0" borderId="0" xfId="11" applyFont="1" applyAlignment="1">
      <alignment horizontal="right" vertical="center"/>
    </xf>
    <xf numFmtId="0" fontId="41" fillId="0" borderId="0" xfId="25" applyFont="1" applyAlignment="1">
      <alignment horizontal="left" vertical="center"/>
    </xf>
    <xf numFmtId="0" fontId="24" fillId="0" borderId="0" xfId="25" applyFont="1"/>
    <xf numFmtId="0" fontId="42" fillId="0" borderId="0" xfId="5" applyFont="1"/>
    <xf numFmtId="0" fontId="31" fillId="0" borderId="0" xfId="25" applyFont="1" applyAlignment="1">
      <alignment horizontal="left" vertical="center"/>
    </xf>
    <xf numFmtId="0" fontId="43" fillId="0" borderId="0" xfId="25" applyFont="1" applyAlignment="1">
      <alignment horizontal="left" vertical="center"/>
    </xf>
    <xf numFmtId="0" fontId="44" fillId="0" borderId="0" xfId="5" applyFont="1"/>
    <xf numFmtId="0" fontId="45" fillId="0" borderId="0" xfId="25" applyFont="1" applyAlignment="1">
      <alignment horizontal="left" vertical="center" wrapText="1"/>
    </xf>
    <xf numFmtId="0" fontId="47" fillId="0" borderId="0" xfId="25" applyFont="1" applyAlignment="1">
      <alignment wrapText="1"/>
    </xf>
    <xf numFmtId="0" fontId="47" fillId="0" borderId="0" xfId="25" applyFont="1" applyAlignment="1">
      <alignment horizontal="left" wrapText="1"/>
    </xf>
    <xf numFmtId="0" fontId="48" fillId="0" borderId="0" xfId="7" applyFont="1"/>
    <xf numFmtId="0" fontId="49" fillId="0" borderId="0" xfId="6" applyFont="1" applyAlignment="1" applyProtection="1"/>
    <xf numFmtId="0" fontId="47" fillId="0" borderId="0" xfId="7" applyFont="1"/>
    <xf numFmtId="0" fontId="43" fillId="0" borderId="0" xfId="25" applyFont="1" applyAlignment="1">
      <alignment horizontal="left" vertical="center" wrapText="1"/>
    </xf>
    <xf numFmtId="0" fontId="22" fillId="0" borderId="0" xfId="25" applyFont="1"/>
    <xf numFmtId="0" fontId="31" fillId="0" borderId="0" xfId="11" applyFont="1" applyFill="1" applyBorder="1" applyAlignment="1">
      <alignment horizontal="left" vertical="center"/>
    </xf>
    <xf numFmtId="0" fontId="31" fillId="0" borderId="0" xfId="11" applyFont="1" applyFill="1" applyBorder="1" applyAlignment="1">
      <alignment horizontal="center" vertical="center"/>
    </xf>
    <xf numFmtId="0" fontId="31" fillId="0" borderId="0" xfId="11" applyFont="1" applyBorder="1" applyAlignment="1">
      <alignment vertical="center"/>
    </xf>
    <xf numFmtId="0" fontId="31" fillId="0" borderId="0" xfId="11" applyFont="1" applyAlignment="1">
      <alignment vertical="center"/>
    </xf>
    <xf numFmtId="0" fontId="51" fillId="0" borderId="0" xfId="11" applyFont="1"/>
    <xf numFmtId="0" fontId="52" fillId="0" borderId="0" xfId="11" applyFont="1"/>
    <xf numFmtId="167" fontId="51" fillId="0" borderId="0" xfId="11" applyNumberFormat="1" applyFont="1"/>
    <xf numFmtId="177" fontId="51" fillId="0" borderId="0" xfId="11" applyNumberFormat="1" applyFont="1"/>
    <xf numFmtId="0" fontId="51" fillId="0" borderId="16" xfId="11" applyFont="1" applyBorder="1" applyAlignment="1">
      <alignment horizontal="center" vertical="center"/>
    </xf>
    <xf numFmtId="167" fontId="51" fillId="0" borderId="0" xfId="11" applyNumberFormat="1" applyFont="1" applyAlignment="1">
      <alignment wrapText="1"/>
    </xf>
    <xf numFmtId="178" fontId="51" fillId="0" borderId="0" xfId="11" applyNumberFormat="1" applyFont="1"/>
    <xf numFmtId="0" fontId="23" fillId="0" borderId="0" xfId="11" applyFont="1" applyFill="1" applyAlignment="1">
      <alignment vertical="center"/>
    </xf>
    <xf numFmtId="49" fontId="16" fillId="0" borderId="0" xfId="15" applyNumberFormat="1" applyFont="1" applyAlignment="1">
      <alignment horizontal="left" vertical="center"/>
    </xf>
    <xf numFmtId="0" fontId="24" fillId="0" borderId="0" xfId="15" applyFont="1" applyAlignment="1">
      <alignment horizontal="left" wrapText="1"/>
    </xf>
    <xf numFmtId="0" fontId="16" fillId="0" borderId="0" xfId="15" applyFont="1" applyAlignment="1">
      <alignment horizontal="left" vertical="center"/>
    </xf>
    <xf numFmtId="0" fontId="16" fillId="0" borderId="11" xfId="15" applyFont="1" applyBorder="1" applyAlignment="1">
      <alignment horizontal="center" vertical="center"/>
    </xf>
    <xf numFmtId="0" fontId="23" fillId="0" borderId="0" xfId="15" applyFont="1" applyAlignment="1">
      <alignment horizontal="center" vertical="center"/>
    </xf>
    <xf numFmtId="0" fontId="16" fillId="0" borderId="0" xfId="15" applyFont="1" applyAlignment="1">
      <alignment horizontal="center" vertical="center"/>
    </xf>
    <xf numFmtId="0" fontId="16" fillId="0" borderId="0" xfId="0" applyFont="1" applyBorder="1" applyAlignment="1">
      <alignment horizontal="center" vertical="center"/>
    </xf>
    <xf numFmtId="0" fontId="16" fillId="0" borderId="0" xfId="15" applyFont="1" applyBorder="1" applyAlignment="1">
      <alignment horizontal="center" vertical="center"/>
    </xf>
    <xf numFmtId="0" fontId="16" fillId="0" borderId="0" xfId="15" applyFont="1" applyBorder="1" applyAlignment="1">
      <alignment horizontal="left" vertical="center"/>
    </xf>
    <xf numFmtId="0" fontId="16" fillId="0" borderId="10" xfId="15" applyFont="1" applyBorder="1" applyAlignment="1">
      <alignment horizontal="center" vertical="center"/>
    </xf>
    <xf numFmtId="0" fontId="23" fillId="0" borderId="10" xfId="15" applyFont="1" applyBorder="1" applyAlignment="1">
      <alignment horizontal="right"/>
    </xf>
    <xf numFmtId="0" fontId="18" fillId="0" borderId="0" xfId="15" applyFont="1" applyAlignment="1">
      <alignment horizontal="left" vertical="center"/>
    </xf>
    <xf numFmtId="0" fontId="16" fillId="0" borderId="0" xfId="15" applyFont="1" applyAlignment="1">
      <alignment horizontal="right"/>
    </xf>
    <xf numFmtId="0" fontId="27" fillId="0" borderId="0" xfId="0" applyFont="1" applyAlignment="1">
      <alignment vertical="center" wrapText="1"/>
    </xf>
    <xf numFmtId="0" fontId="27" fillId="0" borderId="0" xfId="0" applyFont="1" applyAlignment="1">
      <alignment vertical="center"/>
    </xf>
    <xf numFmtId="49" fontId="28" fillId="0" borderId="0" xfId="15" quotePrefix="1" applyNumberFormat="1" applyFont="1" applyAlignment="1">
      <alignment horizontal="left"/>
    </xf>
    <xf numFmtId="49" fontId="28" fillId="0" borderId="0" xfId="15" applyNumberFormat="1" applyFont="1" applyAlignment="1">
      <alignment horizontal="left"/>
    </xf>
    <xf numFmtId="49" fontId="19" fillId="0" borderId="0" xfId="15" quotePrefix="1" applyNumberFormat="1" applyFont="1" applyAlignment="1">
      <alignment horizontal="left"/>
    </xf>
    <xf numFmtId="0" fontId="53" fillId="0" borderId="8" xfId="15" applyFont="1" applyBorder="1" applyAlignment="1">
      <alignment horizontal="left" wrapText="1"/>
    </xf>
    <xf numFmtId="0" fontId="15" fillId="0" borderId="8" xfId="15" applyFont="1" applyBorder="1" applyAlignment="1">
      <alignment horizontal="center" vertical="center" wrapText="1"/>
    </xf>
    <xf numFmtId="0" fontId="25" fillId="0" borderId="9" xfId="0" applyFont="1" applyBorder="1" applyAlignment="1">
      <alignment horizontal="left" vertical="center" wrapText="1"/>
    </xf>
    <xf numFmtId="0" fontId="26" fillId="0" borderId="9" xfId="0" applyFont="1" applyBorder="1" applyAlignment="1">
      <alignment horizontal="right" vertical="center" wrapText="1"/>
    </xf>
    <xf numFmtId="0" fontId="17" fillId="0" borderId="0" xfId="0" applyFont="1" applyBorder="1" applyAlignment="1">
      <alignment horizontal="center" vertical="center" wrapText="1"/>
    </xf>
    <xf numFmtId="0" fontId="31" fillId="0" borderId="0" xfId="11" applyFont="1" applyFill="1" applyAlignment="1">
      <alignment horizontal="left" vertical="center"/>
    </xf>
    <xf numFmtId="0" fontId="20" fillId="0" borderId="0" xfId="11" applyFont="1" applyAlignment="1">
      <alignment horizontal="left" vertical="center"/>
    </xf>
    <xf numFmtId="0" fontId="20" fillId="0" borderId="0" xfId="0" applyFont="1" applyAlignment="1">
      <alignment horizontal="left" vertical="top" wrapText="1"/>
    </xf>
    <xf numFmtId="0" fontId="23" fillId="0" borderId="6" xfId="11" applyFont="1" applyFill="1" applyBorder="1" applyAlignment="1">
      <alignment horizontal="left" vertical="center"/>
    </xf>
    <xf numFmtId="0" fontId="23" fillId="0" borderId="3" xfId="11" applyFont="1" applyFill="1" applyBorder="1" applyAlignment="1">
      <alignment horizontal="left" vertical="center"/>
    </xf>
    <xf numFmtId="16" fontId="35" fillId="0" borderId="6" xfId="0" applyNumberFormat="1" applyFont="1" applyFill="1" applyBorder="1" applyAlignment="1">
      <alignment horizontal="left" vertical="center"/>
    </xf>
    <xf numFmtId="16" fontId="35" fillId="0" borderId="3" xfId="0" applyNumberFormat="1" applyFont="1" applyFill="1" applyBorder="1" applyAlignment="1">
      <alignment horizontal="left" vertical="center"/>
    </xf>
    <xf numFmtId="0" fontId="36" fillId="0" borderId="3"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5" fillId="0" borderId="7" xfId="0" applyFont="1" applyFill="1" applyBorder="1" applyAlignment="1">
      <alignment horizontal="center" vertical="center" wrapText="1"/>
    </xf>
    <xf numFmtId="0" fontId="36" fillId="0" borderId="7" xfId="0" applyFont="1" applyFill="1" applyBorder="1" applyAlignment="1">
      <alignment horizontal="center" vertical="center" wrapText="1"/>
    </xf>
    <xf numFmtId="0" fontId="23" fillId="0" borderId="3" xfId="11" applyFont="1" applyFill="1" applyBorder="1" applyAlignment="1">
      <alignment horizontal="center" vertical="center"/>
    </xf>
    <xf numFmtId="0" fontId="23" fillId="0" borderId="7" xfId="11" applyFont="1" applyFill="1" applyBorder="1" applyAlignment="1">
      <alignment horizontal="center" vertical="center"/>
    </xf>
    <xf numFmtId="49" fontId="36" fillId="0" borderId="3" xfId="0" applyNumberFormat="1" applyFont="1" applyFill="1" applyBorder="1" applyAlignment="1">
      <alignment horizontal="center" vertical="center" wrapText="1"/>
    </xf>
    <xf numFmtId="0" fontId="36" fillId="0" borderId="7" xfId="11" applyFont="1" applyBorder="1" applyAlignment="1">
      <alignment horizontal="center" vertical="center" wrapText="1"/>
    </xf>
    <xf numFmtId="0" fontId="36" fillId="0" borderId="7" xfId="11" applyFont="1" applyBorder="1" applyAlignment="1">
      <alignment horizontal="center" vertical="center"/>
    </xf>
    <xf numFmtId="0" fontId="36" fillId="0" borderId="6" xfId="11" applyFont="1" applyBorder="1" applyAlignment="1">
      <alignment horizontal="center" vertical="center" wrapText="1"/>
    </xf>
    <xf numFmtId="0" fontId="50" fillId="0" borderId="0" xfId="11" applyFont="1" applyAlignment="1">
      <alignment horizontal="center" vertical="center"/>
    </xf>
    <xf numFmtId="0" fontId="51" fillId="0" borderId="16" xfId="11" applyFont="1" applyBorder="1" applyAlignment="1">
      <alignment horizontal="center" vertical="center" wrapText="1"/>
    </xf>
    <xf numFmtId="0" fontId="51" fillId="0" borderId="15" xfId="11" applyFont="1" applyBorder="1" applyAlignment="1">
      <alignment horizontal="center" vertical="center"/>
    </xf>
    <xf numFmtId="0" fontId="36" fillId="0" borderId="3" xfId="0" applyFont="1" applyFill="1" applyBorder="1" applyAlignment="1">
      <alignment horizontal="center"/>
    </xf>
    <xf numFmtId="0" fontId="36" fillId="0" borderId="7" xfId="0" applyFont="1" applyFill="1" applyBorder="1" applyAlignment="1">
      <alignment horizontal="center"/>
    </xf>
    <xf numFmtId="0" fontId="36" fillId="0" borderId="6" xfId="11" applyFont="1" applyFill="1" applyBorder="1" applyAlignment="1">
      <alignment horizontal="center" vertical="center" wrapText="1"/>
    </xf>
    <xf numFmtId="0" fontId="35" fillId="0" borderId="12" xfId="0" applyFont="1" applyFill="1" applyBorder="1" applyAlignment="1">
      <alignment horizontal="center" vertical="center" wrapText="1"/>
    </xf>
    <xf numFmtId="0" fontId="35" fillId="0" borderId="0" xfId="0" applyFont="1" applyFill="1" applyBorder="1" applyAlignment="1">
      <alignment horizontal="center" vertical="center" wrapText="1"/>
    </xf>
    <xf numFmtId="0" fontId="35" fillId="0" borderId="13" xfId="0" applyFont="1" applyFill="1" applyBorder="1" applyAlignment="1">
      <alignment horizontal="center" vertical="center" wrapText="1"/>
    </xf>
    <xf numFmtId="0" fontId="35" fillId="0" borderId="14" xfId="0" applyFont="1" applyFill="1" applyBorder="1" applyAlignment="1">
      <alignment horizontal="center" vertical="center" wrapText="1"/>
    </xf>
    <xf numFmtId="0" fontId="35" fillId="0" borderId="12" xfId="0" applyNumberFormat="1" applyFont="1" applyFill="1" applyBorder="1" applyAlignment="1">
      <alignment horizontal="center" vertical="center" wrapText="1"/>
    </xf>
    <xf numFmtId="0" fontId="35" fillId="0" borderId="0" xfId="0" applyNumberFormat="1" applyFont="1" applyFill="1" applyAlignment="1">
      <alignment horizontal="center" vertical="center" wrapText="1"/>
    </xf>
    <xf numFmtId="0" fontId="35" fillId="0" borderId="3" xfId="0" applyFont="1" applyFill="1" applyBorder="1" applyAlignment="1">
      <alignment horizontal="center" vertical="center"/>
    </xf>
    <xf numFmtId="0" fontId="35" fillId="0" borderId="7" xfId="0" applyFont="1" applyFill="1" applyBorder="1" applyAlignment="1">
      <alignment horizontal="center" vertical="center"/>
    </xf>
    <xf numFmtId="0" fontId="36" fillId="0" borderId="3" xfId="0" applyFont="1" applyBorder="1" applyAlignment="1">
      <alignment horizontal="center" vertical="center" wrapText="1"/>
    </xf>
    <xf numFmtId="0" fontId="36" fillId="0" borderId="7" xfId="0" applyFont="1" applyBorder="1" applyAlignment="1">
      <alignment horizontal="center" vertical="center" wrapText="1"/>
    </xf>
    <xf numFmtId="0" fontId="35" fillId="0" borderId="12" xfId="0" applyNumberFormat="1" applyFont="1" applyFill="1" applyBorder="1" applyAlignment="1">
      <alignment horizontal="center" vertical="center"/>
    </xf>
    <xf numFmtId="0" fontId="35" fillId="0" borderId="0" xfId="0" applyNumberFormat="1" applyFont="1" applyFill="1" applyBorder="1" applyAlignment="1">
      <alignment horizontal="center" vertical="center"/>
    </xf>
    <xf numFmtId="0" fontId="51" fillId="0" borderId="0" xfId="11" applyFont="1" applyAlignment="1">
      <alignment horizontal="center" vertical="center" wrapText="1"/>
    </xf>
    <xf numFmtId="0" fontId="51" fillId="0" borderId="0" xfId="11" applyFont="1" applyAlignment="1">
      <alignment horizontal="center"/>
    </xf>
    <xf numFmtId="0" fontId="50" fillId="0" borderId="0" xfId="11" applyFont="1" applyAlignment="1">
      <alignment horizontal="center"/>
    </xf>
    <xf numFmtId="165" fontId="35" fillId="0" borderId="13" xfId="0" applyNumberFormat="1" applyFont="1" applyFill="1" applyBorder="1" applyAlignment="1">
      <alignment horizontal="center" vertical="center"/>
    </xf>
    <xf numFmtId="165" fontId="35" fillId="0" borderId="14" xfId="0" applyNumberFormat="1" applyFont="1" applyFill="1" applyBorder="1" applyAlignment="1">
      <alignment horizontal="center" vertical="center"/>
    </xf>
    <xf numFmtId="174" fontId="35" fillId="0" borderId="12" xfId="0" applyNumberFormat="1" applyFont="1" applyBorder="1" applyAlignment="1">
      <alignment horizontal="center" vertical="center"/>
    </xf>
    <xf numFmtId="174" fontId="35" fillId="0" borderId="0" xfId="0" applyNumberFormat="1" applyFont="1" applyAlignment="1">
      <alignment horizontal="center" vertical="center"/>
    </xf>
    <xf numFmtId="0" fontId="35" fillId="0" borderId="12" xfId="0" applyFont="1" applyBorder="1" applyAlignment="1">
      <alignment horizontal="center" vertical="center" wrapText="1"/>
    </xf>
    <xf numFmtId="0" fontId="35" fillId="0" borderId="0" xfId="0" applyFont="1" applyBorder="1" applyAlignment="1">
      <alignment horizontal="center" vertical="center"/>
    </xf>
    <xf numFmtId="0" fontId="35" fillId="0" borderId="3" xfId="0" applyNumberFormat="1" applyFont="1" applyFill="1" applyBorder="1" applyAlignment="1">
      <alignment horizontal="center" vertical="center"/>
    </xf>
    <xf numFmtId="0" fontId="35" fillId="0" borderId="7" xfId="0" applyNumberFormat="1" applyFont="1" applyFill="1" applyBorder="1" applyAlignment="1">
      <alignment horizontal="center" vertical="center"/>
    </xf>
    <xf numFmtId="0" fontId="36" fillId="0" borderId="3" xfId="0" applyNumberFormat="1" applyFont="1" applyFill="1" applyBorder="1" applyAlignment="1">
      <alignment horizontal="center" vertical="center" wrapText="1"/>
    </xf>
    <xf numFmtId="0" fontId="36" fillId="0" borderId="3" xfId="0" applyNumberFormat="1" applyFont="1" applyFill="1" applyBorder="1" applyAlignment="1">
      <alignment horizontal="left" vertical="center" wrapText="1"/>
    </xf>
    <xf numFmtId="0" fontId="36" fillId="0" borderId="7" xfId="0" applyNumberFormat="1" applyFont="1" applyFill="1" applyBorder="1" applyAlignment="1">
      <alignment horizontal="center" vertical="center" wrapText="1"/>
    </xf>
    <xf numFmtId="0" fontId="36" fillId="0" borderId="6" xfId="0" applyFont="1" applyBorder="1" applyAlignment="1">
      <alignment horizontal="center" vertical="center" wrapText="1"/>
    </xf>
    <xf numFmtId="0" fontId="36" fillId="0" borderId="6" xfId="0" applyFont="1" applyBorder="1" applyAlignment="1">
      <alignment horizontal="center" vertical="center"/>
    </xf>
    <xf numFmtId="0" fontId="31" fillId="0" borderId="0" xfId="11" applyFont="1" applyAlignment="1">
      <alignment horizontal="left" vertical="center"/>
    </xf>
    <xf numFmtId="0" fontId="49" fillId="0" borderId="0" xfId="6" applyFont="1" applyAlignment="1" applyProtection="1">
      <alignment horizontal="left" wrapText="1"/>
    </xf>
    <xf numFmtId="0" fontId="47" fillId="0" borderId="0" xfId="25" applyFont="1" applyAlignment="1">
      <alignment horizontal="left" wrapText="1"/>
    </xf>
    <xf numFmtId="0" fontId="43" fillId="0" borderId="0" xfId="25" applyFont="1" applyAlignment="1">
      <alignment horizontal="left" vertical="center" wrapText="1"/>
    </xf>
    <xf numFmtId="0" fontId="45" fillId="0" borderId="0" xfId="25" applyFont="1" applyAlignment="1">
      <alignment horizontal="left" vertical="center" wrapText="1"/>
    </xf>
    <xf numFmtId="0" fontId="46" fillId="0" borderId="0" xfId="7" applyFont="1" applyAlignment="1">
      <alignment horizontal="left" wrapText="1"/>
    </xf>
    <xf numFmtId="0" fontId="48" fillId="0" borderId="0" xfId="7" applyFont="1" applyAlignment="1">
      <alignment horizontal="left" wrapText="1"/>
    </xf>
    <xf numFmtId="0" fontId="47" fillId="0" borderId="0" xfId="7" applyFont="1" applyAlignment="1">
      <alignment horizontal="left" wrapText="1"/>
    </xf>
    <xf numFmtId="0" fontId="48" fillId="0" borderId="0" xfId="7" applyFont="1" applyAlignment="1">
      <alignment horizontal="left"/>
    </xf>
    <xf numFmtId="0" fontId="46" fillId="0" borderId="0" xfId="7" applyFont="1" applyAlignment="1">
      <alignment horizontal="left"/>
    </xf>
    <xf numFmtId="0" fontId="48" fillId="0" borderId="0" xfId="7" applyFont="1" applyFill="1" applyAlignment="1">
      <alignment horizontal="left" wrapText="1"/>
    </xf>
    <xf numFmtId="0" fontId="47" fillId="0" borderId="0" xfId="7" applyFont="1" applyFill="1" applyAlignment="1">
      <alignment horizontal="left" wrapText="1"/>
    </xf>
  </cellXfs>
  <cellStyles count="33">
    <cellStyle name="b16" xfId="1"/>
    <cellStyle name="Komma 2" xfId="2"/>
    <cellStyle name="Komma 3" xfId="3"/>
    <cellStyle name="Komma 4" xfId="4"/>
    <cellStyle name="Link" xfId="5" builtinId="8"/>
    <cellStyle name="Link 2" xfId="6"/>
    <cellStyle name="Standard" xfId="0" builtinId="0"/>
    <cellStyle name="Standard 10" xfId="7"/>
    <cellStyle name="Standard 2" xfId="8"/>
    <cellStyle name="Standard 2 10" xfId="9"/>
    <cellStyle name="Standard 2 2" xfId="10"/>
    <cellStyle name="Standard 2 2 2" xfId="11"/>
    <cellStyle name="Standard 2 2 2 2" xfId="12"/>
    <cellStyle name="Standard 2 2 3" xfId="13"/>
    <cellStyle name="Standard 2 2_1.6" xfId="14"/>
    <cellStyle name="Standard 2 3" xfId="15"/>
    <cellStyle name="Standard 2 4" xfId="16"/>
    <cellStyle name="Standard 2 5" xfId="17"/>
    <cellStyle name="Standard 2 6" xfId="18"/>
    <cellStyle name="Standard 2 7" xfId="19"/>
    <cellStyle name="Standard 2 8" xfId="20"/>
    <cellStyle name="Standard 2 9" xfId="21"/>
    <cellStyle name="Standard 2_1.6" xfId="22"/>
    <cellStyle name="Standard 3" xfId="23"/>
    <cellStyle name="Standard 3 2" xfId="24"/>
    <cellStyle name="Standard 3 2 2" xfId="25"/>
    <cellStyle name="Standard 4" xfId="26"/>
    <cellStyle name="Standard 4 2" xfId="27"/>
    <cellStyle name="Standard 5" xfId="28"/>
    <cellStyle name="Standard 6" xfId="29"/>
    <cellStyle name="Standard 7" xfId="30"/>
    <cellStyle name="Standard 8" xfId="31"/>
    <cellStyle name="Standard 9" xfId="32"/>
  </cellStyles>
  <dxfs count="0"/>
  <tableStyles count="0" defaultTableStyle="TableStyleMedium2" defaultPivotStyle="PivotStyleLight16"/>
  <colors>
    <mruColors>
      <color rgb="FF005E90"/>
      <color rgb="FF0CA0D9"/>
      <color rgb="FFF2B700"/>
      <color rgb="FF289B38"/>
      <color rgb="FF0000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50" b="1" i="0" u="none" strike="noStrike" kern="1200" spc="0" baseline="0">
                <a:solidFill>
                  <a:schemeClr val="tx1"/>
                </a:solidFill>
                <a:latin typeface="+mn-lt"/>
                <a:ea typeface="+mn-ea"/>
                <a:cs typeface="+mn-cs"/>
              </a:defRPr>
            </a:pPr>
            <a:r>
              <a:rPr lang="de-DE" sz="850" b="1"/>
              <a:t>Grafik 1: In Abfallentsorgungsanlagen behandelte bzw. beseitigte Abfallmengen 2019 nach Anlagenarten</a:t>
            </a:r>
          </a:p>
        </c:rich>
      </c:tx>
      <c:overlay val="0"/>
      <c:spPr>
        <a:noFill/>
        <a:ln>
          <a:noFill/>
        </a:ln>
        <a:effectLst/>
      </c:spPr>
      <c:txPr>
        <a:bodyPr rot="0" spcFirstLastPara="1" vertOverflow="ellipsis" vert="horz" wrap="square" anchor="ctr" anchorCtr="1"/>
        <a:lstStyle/>
        <a:p>
          <a:pPr>
            <a:defRPr sz="850" b="1" i="0" u="none" strike="noStrike" kern="1200" spc="0" baseline="0">
              <a:solidFill>
                <a:schemeClr val="tx1"/>
              </a:solidFill>
              <a:latin typeface="+mn-lt"/>
              <a:ea typeface="+mn-ea"/>
              <a:cs typeface="+mn-cs"/>
            </a:defRPr>
          </a:pPr>
          <a:endParaRPr lang="de-DE"/>
        </a:p>
      </c:txPr>
    </c:title>
    <c:autoTitleDeleted val="0"/>
    <c:plotArea>
      <c:layout>
        <c:manualLayout>
          <c:layoutTarget val="inner"/>
          <c:xMode val="edge"/>
          <c:yMode val="edge"/>
          <c:x val="0.49251282546616981"/>
          <c:y val="8.3463265860085387E-2"/>
          <c:w val="0.4520986676741573"/>
          <c:h val="0.82325320070219288"/>
        </c:manualLayout>
      </c:layout>
      <c:barChart>
        <c:barDir val="bar"/>
        <c:grouping val="clustered"/>
        <c:varyColors val="0"/>
        <c:ser>
          <c:idx val="0"/>
          <c:order val="0"/>
          <c:spPr>
            <a:solidFill>
              <a:srgbClr val="289B38"/>
            </a:solidFill>
            <a:ln w="3175">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50" b="0" i="0" u="none" strike="noStrike" kern="1200" baseline="0">
                    <a:solidFill>
                      <a:schemeClr val="tx1"/>
                    </a:solidFill>
                    <a:latin typeface="+mn-lt"/>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('1.1'!$I$10:$I$16,'1.1'!$I$18:$I$19,'1.1'!$I$21:$I$22)</c:f>
              <c:strCache>
                <c:ptCount val="11"/>
                <c:pt idx="0">
                  <c:v>Deponien   </c:v>
                </c:pt>
                <c:pt idx="1">
                  <c:v>Thermische Abfallbehandlungsanlagen   </c:v>
                </c:pt>
                <c:pt idx="2">
                  <c:v>Feuerungsanlagen mit energetischer Verwertung von Abfällen   </c:v>
                </c:pt>
                <c:pt idx="3">
                  <c:v>Biologische Behandlungsanlagen   </c:v>
                </c:pt>
                <c:pt idx="4">
                  <c:v>Mechanisch-biologische Behandlungsanlagen   </c:v>
                </c:pt>
                <c:pt idx="5">
                  <c:v>Chemisch-physikalische Behandlungsanlagen   </c:v>
                </c:pt>
                <c:pt idx="6">
                  <c:v>Bodenbehandlungsanlagen   </c:v>
                </c:pt>
                <c:pt idx="7">
                  <c:v>Schredderanlagen und verwandte Anlagen   </c:v>
                </c:pt>
                <c:pt idx="8">
                  <c:v>Sortieranlagen   </c:v>
                </c:pt>
                <c:pt idx="9">
                  <c:v>Übertägige Abbaustätten  </c:v>
                </c:pt>
                <c:pt idx="10">
                  <c:v>Zerlegeeinrichtungen für Elektro- und Elektronikaltgeräte,
Demontagebetriebe für Altfahrzeuge und sonstige Anlagen</c:v>
                </c:pt>
              </c:strCache>
            </c:strRef>
          </c:cat>
          <c:val>
            <c:numRef>
              <c:f>('1.1'!$J$10:$J$16,'1.1'!$J$18:$J$19,'1.1'!$J$21:$J$22)</c:f>
              <c:numCache>
                <c:formatCode>#,##0.0"";\-\ #,##0.0"";0.0"";@""</c:formatCode>
                <c:ptCount val="11"/>
                <c:pt idx="0">
                  <c:v>812.95600000000002</c:v>
                </c:pt>
                <c:pt idx="1">
                  <c:v>51.023000000000003</c:v>
                </c:pt>
                <c:pt idx="2">
                  <c:v>890.32</c:v>
                </c:pt>
                <c:pt idx="3">
                  <c:v>539.91899999999998</c:v>
                </c:pt>
                <c:pt idx="4">
                  <c:v>414.53800000000001</c:v>
                </c:pt>
                <c:pt idx="5">
                  <c:v>102.523</c:v>
                </c:pt>
                <c:pt idx="6">
                  <c:v>49.316000000000003</c:v>
                </c:pt>
                <c:pt idx="7">
                  <c:v>285.49400000000003</c:v>
                </c:pt>
                <c:pt idx="8">
                  <c:v>373.65699999999998</c:v>
                </c:pt>
                <c:pt idx="9">
                  <c:v>2333.5720000000001</c:v>
                </c:pt>
                <c:pt idx="10">
                  <c:v>96.078000000000003</c:v>
                </c:pt>
              </c:numCache>
            </c:numRef>
          </c:val>
          <c:extLst>
            <c:ext xmlns:c16="http://schemas.microsoft.com/office/drawing/2014/chart" uri="{C3380CC4-5D6E-409C-BE32-E72D297353CC}">
              <c16:uniqueId val="{00000000-C673-47F0-9BF2-3F476BF37906}"/>
            </c:ext>
          </c:extLst>
        </c:ser>
        <c:dLbls>
          <c:dLblPos val="outEnd"/>
          <c:showLegendKey val="0"/>
          <c:showVal val="1"/>
          <c:showCatName val="0"/>
          <c:showSerName val="0"/>
          <c:showPercent val="0"/>
          <c:showBubbleSize val="0"/>
        </c:dLbls>
        <c:gapWidth val="100"/>
        <c:axId val="50379392"/>
        <c:axId val="54146560"/>
      </c:barChart>
      <c:catAx>
        <c:axId val="50379392"/>
        <c:scaling>
          <c:orientation val="maxMin"/>
        </c:scaling>
        <c:delete val="0"/>
        <c:axPos val="l"/>
        <c:numFmt formatCode="General" sourceLinked="1"/>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850" b="0" i="0" u="none" strike="noStrike" kern="1200" baseline="0">
                <a:solidFill>
                  <a:schemeClr val="tx1"/>
                </a:solidFill>
                <a:latin typeface="+mn-lt"/>
                <a:ea typeface="+mn-ea"/>
                <a:cs typeface="+mn-cs"/>
              </a:defRPr>
            </a:pPr>
            <a:endParaRPr lang="de-DE"/>
          </a:p>
        </c:txPr>
        <c:crossAx val="54146560"/>
        <c:crosses val="autoZero"/>
        <c:auto val="1"/>
        <c:lblAlgn val="ctr"/>
        <c:lblOffset val="100"/>
        <c:noMultiLvlLbl val="0"/>
      </c:catAx>
      <c:valAx>
        <c:axId val="54146560"/>
        <c:scaling>
          <c:orientation val="minMax"/>
        </c:scaling>
        <c:delete val="0"/>
        <c:axPos val="b"/>
        <c:majorGridlines>
          <c:spPr>
            <a:ln w="3175" cap="flat" cmpd="sng" algn="ctr">
              <a:solidFill>
                <a:schemeClr val="bg1">
                  <a:lumMod val="85000"/>
                  <a:alpha val="50000"/>
                </a:schemeClr>
              </a:solidFill>
              <a:round/>
            </a:ln>
            <a:effectLst/>
          </c:spPr>
        </c:majorGridlines>
        <c:title>
          <c:tx>
            <c:rich>
              <a:bodyPr rot="0" spcFirstLastPara="1" vertOverflow="ellipsis" vert="horz" wrap="square" anchor="ctr" anchorCtr="1"/>
              <a:lstStyle/>
              <a:p>
                <a:pPr>
                  <a:defRPr sz="850" b="0" i="0" u="none" strike="noStrike" kern="1200" baseline="0">
                    <a:solidFill>
                      <a:schemeClr val="tx1"/>
                    </a:solidFill>
                    <a:latin typeface="+mn-lt"/>
                    <a:ea typeface="+mn-ea"/>
                    <a:cs typeface="+mn-cs"/>
                  </a:defRPr>
                </a:pPr>
                <a:r>
                  <a:rPr lang="de-DE"/>
                  <a:t>1 000 t</a:t>
                </a:r>
              </a:p>
            </c:rich>
          </c:tx>
          <c:layout>
            <c:manualLayout>
              <c:xMode val="edge"/>
              <c:yMode val="edge"/>
              <c:x val="0.91670242688188863"/>
              <c:y val="0.94970028791799366"/>
            </c:manualLayout>
          </c:layout>
          <c:overlay val="0"/>
          <c:spPr>
            <a:noFill/>
            <a:ln>
              <a:noFill/>
            </a:ln>
            <a:effectLst/>
          </c:spPr>
          <c:txPr>
            <a:bodyPr rot="0" spcFirstLastPara="1" vertOverflow="ellipsis" vert="horz" wrap="square" anchor="ctr" anchorCtr="1"/>
            <a:lstStyle/>
            <a:p>
              <a:pPr>
                <a:defRPr sz="850" b="0" i="0" u="none" strike="noStrike" kern="1200" baseline="0">
                  <a:solidFill>
                    <a:schemeClr val="tx1"/>
                  </a:solidFill>
                  <a:latin typeface="+mn-lt"/>
                  <a:ea typeface="+mn-ea"/>
                  <a:cs typeface="+mn-cs"/>
                </a:defRPr>
              </a:pPr>
              <a:endParaRPr lang="de-DE"/>
            </a:p>
          </c:txPr>
        </c:title>
        <c:numFmt formatCode="#,##0.0&quot;&quot;;\-\ #,##0.0&quot;&quot;;0.0&quot;&quot;;@&quot;&quot;" sourceLinked="1"/>
        <c:majorTickMark val="out"/>
        <c:minorTickMark val="none"/>
        <c:tickLblPos val="nextTo"/>
        <c:spPr>
          <a:noFill/>
          <a:ln w="3175">
            <a:solidFill>
              <a:schemeClr val="tx1"/>
            </a:solidFill>
          </a:ln>
          <a:effectLst/>
        </c:spPr>
        <c:txPr>
          <a:bodyPr rot="-60000000" spcFirstLastPara="1" vertOverflow="ellipsis" vert="horz" wrap="square" anchor="ctr" anchorCtr="1"/>
          <a:lstStyle/>
          <a:p>
            <a:pPr>
              <a:defRPr sz="850" b="0" i="0" u="none" strike="noStrike" kern="1200" baseline="0">
                <a:solidFill>
                  <a:schemeClr val="tx1"/>
                </a:solidFill>
                <a:latin typeface="+mn-lt"/>
                <a:ea typeface="+mn-ea"/>
                <a:cs typeface="+mn-cs"/>
              </a:defRPr>
            </a:pPr>
            <a:endParaRPr lang="de-DE"/>
          </a:p>
        </c:txPr>
        <c:crossAx val="50379392"/>
        <c:crosses val="max"/>
        <c:crossBetween val="between"/>
      </c:valAx>
      <c:spPr>
        <a:noFill/>
        <a:ln>
          <a:noFill/>
        </a:ln>
        <a:effectLst/>
      </c:spPr>
    </c:plotArea>
    <c:plotVisOnly val="0"/>
    <c:dispBlanksAs val="gap"/>
    <c:showDLblsOverMax val="0"/>
  </c:chart>
  <c:spPr>
    <a:solidFill>
      <a:schemeClr val="bg1"/>
    </a:solidFill>
    <a:ln w="9525" cap="flat" cmpd="sng" algn="ctr">
      <a:noFill/>
      <a:round/>
    </a:ln>
    <a:effectLst/>
  </c:spPr>
  <c:txPr>
    <a:bodyPr/>
    <a:lstStyle/>
    <a:p>
      <a:pPr>
        <a:defRPr sz="850">
          <a:solidFill>
            <a:schemeClr val="tx1"/>
          </a:solidFill>
        </a:defRPr>
      </a:pPr>
      <a:endParaRPr lang="de-DE"/>
    </a:p>
  </c:txPr>
  <c:printSettings>
    <c:headerFooter/>
    <c:pageMargins b="0.78740157499999996" l="0.7" r="0.7" t="0.78740157499999996"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50" b="1" i="0" u="none" strike="noStrike" kern="1200" spc="0" baseline="0">
                <a:solidFill>
                  <a:schemeClr val="tx1"/>
                </a:solidFill>
                <a:latin typeface="+mn-lt"/>
                <a:ea typeface="+mn-ea"/>
                <a:cs typeface="+mn-cs"/>
              </a:defRPr>
            </a:pPr>
            <a:r>
              <a:rPr lang="de-DE" sz="850" b="1"/>
              <a:t>Grafik 2: Aufkommen an Haushaltsabfällen (ohne Elektroaltgeräte) im Zeitvergleich nach Abfallgruppen</a:t>
            </a:r>
          </a:p>
        </c:rich>
      </c:tx>
      <c:layout>
        <c:manualLayout>
          <c:xMode val="edge"/>
          <c:yMode val="edge"/>
          <c:x val="0.11268211254641203"/>
          <c:y val="1.5111644712143992E-2"/>
        </c:manualLayout>
      </c:layout>
      <c:overlay val="0"/>
      <c:spPr>
        <a:noFill/>
        <a:ln>
          <a:noFill/>
        </a:ln>
        <a:effectLst/>
      </c:spPr>
      <c:txPr>
        <a:bodyPr rot="0" spcFirstLastPara="1" vertOverflow="ellipsis" vert="horz" wrap="square" anchor="ctr" anchorCtr="1"/>
        <a:lstStyle/>
        <a:p>
          <a:pPr>
            <a:defRPr sz="850" b="1" i="0" u="none" strike="noStrike" kern="1200" spc="0" baseline="0">
              <a:solidFill>
                <a:schemeClr val="tx1"/>
              </a:solidFill>
              <a:latin typeface="+mn-lt"/>
              <a:ea typeface="+mn-ea"/>
              <a:cs typeface="+mn-cs"/>
            </a:defRPr>
          </a:pPr>
          <a:endParaRPr lang="de-DE"/>
        </a:p>
      </c:txPr>
    </c:title>
    <c:autoTitleDeleted val="0"/>
    <c:plotArea>
      <c:layout/>
      <c:barChart>
        <c:barDir val="bar"/>
        <c:grouping val="stacked"/>
        <c:varyColors val="0"/>
        <c:ser>
          <c:idx val="1"/>
          <c:order val="0"/>
          <c:tx>
            <c:strRef>
              <c:f>'2.1'!$J$6:$J$9</c:f>
              <c:strCache>
                <c:ptCount val="4"/>
                <c:pt idx="0">
                  <c:v>Haus- und Sperrmüll</c:v>
                </c:pt>
              </c:strCache>
            </c:strRef>
          </c:tx>
          <c:spPr>
            <a:solidFill>
              <a:srgbClr val="289B38"/>
            </a:solidFill>
            <a:ln w="3175">
              <a:solidFill>
                <a:schemeClr val="tx1"/>
              </a:solidFill>
            </a:ln>
            <a:effectLst/>
          </c:spPr>
          <c:invertIfNegative val="0"/>
          <c:cat>
            <c:numRef>
              <c:f>'2.1'!$B$12:$B$19</c:f>
              <c:numCache>
                <c:formatCode>General</c:formatCode>
                <c:ptCount val="8"/>
                <c:pt idx="0">
                  <c:v>2005</c:v>
                </c:pt>
                <c:pt idx="2">
                  <c:v>2010</c:v>
                </c:pt>
                <c:pt idx="3">
                  <c:v>2015</c:v>
                </c:pt>
                <c:pt idx="4">
                  <c:v>2016</c:v>
                </c:pt>
                <c:pt idx="5">
                  <c:v>2017</c:v>
                </c:pt>
                <c:pt idx="6">
                  <c:v>2018</c:v>
                </c:pt>
                <c:pt idx="7">
                  <c:v>2019</c:v>
                </c:pt>
              </c:numCache>
            </c:numRef>
          </c:cat>
          <c:val>
            <c:numRef>
              <c:f>'2.1'!$J$12:$J$19</c:f>
              <c:numCache>
                <c:formatCode>General</c:formatCode>
                <c:ptCount val="8"/>
                <c:pt idx="0">
                  <c:v>400.55500000000001</c:v>
                </c:pt>
                <c:pt idx="2">
                  <c:v>378.10899999999998</c:v>
                </c:pt>
                <c:pt idx="3">
                  <c:v>368.10199999999998</c:v>
                </c:pt>
                <c:pt idx="4">
                  <c:v>364.02699999999999</c:v>
                </c:pt>
                <c:pt idx="5">
                  <c:v>363.23399999999998</c:v>
                </c:pt>
                <c:pt idx="6">
                  <c:v>367.86900000000003</c:v>
                </c:pt>
                <c:pt idx="7">
                  <c:v>367.32100000000003</c:v>
                </c:pt>
              </c:numCache>
            </c:numRef>
          </c:val>
          <c:extLst>
            <c:ext xmlns:c16="http://schemas.microsoft.com/office/drawing/2014/chart" uri="{C3380CC4-5D6E-409C-BE32-E72D297353CC}">
              <c16:uniqueId val="{00000001-36D8-41B1-B9C1-3935D9FCD892}"/>
            </c:ext>
          </c:extLst>
        </c:ser>
        <c:ser>
          <c:idx val="2"/>
          <c:order val="1"/>
          <c:tx>
            <c:strRef>
              <c:f>'2.1'!$K$6:$K$9</c:f>
              <c:strCache>
                <c:ptCount val="4"/>
                <c:pt idx="0">
                  <c:v>Getrennt erfasste Wertstoffe</c:v>
                </c:pt>
              </c:strCache>
            </c:strRef>
          </c:tx>
          <c:spPr>
            <a:solidFill>
              <a:srgbClr val="F2B700"/>
            </a:solidFill>
            <a:ln w="3175">
              <a:solidFill>
                <a:schemeClr val="tx1"/>
              </a:solidFill>
            </a:ln>
            <a:effectLst/>
          </c:spPr>
          <c:invertIfNegative val="0"/>
          <c:cat>
            <c:numRef>
              <c:f>'2.1'!$B$12:$B$19</c:f>
              <c:numCache>
                <c:formatCode>General</c:formatCode>
                <c:ptCount val="8"/>
                <c:pt idx="0">
                  <c:v>2005</c:v>
                </c:pt>
                <c:pt idx="2">
                  <c:v>2010</c:v>
                </c:pt>
                <c:pt idx="3">
                  <c:v>2015</c:v>
                </c:pt>
                <c:pt idx="4">
                  <c:v>2016</c:v>
                </c:pt>
                <c:pt idx="5">
                  <c:v>2017</c:v>
                </c:pt>
                <c:pt idx="6">
                  <c:v>2018</c:v>
                </c:pt>
                <c:pt idx="7">
                  <c:v>2019</c:v>
                </c:pt>
              </c:numCache>
            </c:numRef>
          </c:cat>
          <c:val>
            <c:numRef>
              <c:f>'2.1'!$K$12:$K$19</c:f>
              <c:numCache>
                <c:formatCode>General</c:formatCode>
                <c:ptCount val="8"/>
                <c:pt idx="0">
                  <c:v>245.58500000000001</c:v>
                </c:pt>
                <c:pt idx="2">
                  <c:v>222.40700000000001</c:v>
                </c:pt>
                <c:pt idx="3">
                  <c:v>211.73599999999999</c:v>
                </c:pt>
                <c:pt idx="4">
                  <c:v>215.42599999999999</c:v>
                </c:pt>
                <c:pt idx="5">
                  <c:v>214.864</c:v>
                </c:pt>
                <c:pt idx="6">
                  <c:v>210.66399999999999</c:v>
                </c:pt>
                <c:pt idx="7">
                  <c:v>211.53100000000001</c:v>
                </c:pt>
              </c:numCache>
            </c:numRef>
          </c:val>
          <c:extLst>
            <c:ext xmlns:c16="http://schemas.microsoft.com/office/drawing/2014/chart" uri="{C3380CC4-5D6E-409C-BE32-E72D297353CC}">
              <c16:uniqueId val="{00000002-36D8-41B1-B9C1-3935D9FCD892}"/>
            </c:ext>
          </c:extLst>
        </c:ser>
        <c:ser>
          <c:idx val="3"/>
          <c:order val="2"/>
          <c:tx>
            <c:strRef>
              <c:f>'2.1'!$L$6:$L$9</c:f>
              <c:strCache>
                <c:ptCount val="4"/>
                <c:pt idx="0">
                  <c:v>Getrennt erfasste organische Abfälle</c:v>
                </c:pt>
              </c:strCache>
            </c:strRef>
          </c:tx>
          <c:spPr>
            <a:solidFill>
              <a:srgbClr val="0CA0D9"/>
            </a:solidFill>
            <a:ln w="3175">
              <a:solidFill>
                <a:schemeClr val="tx1"/>
              </a:solidFill>
            </a:ln>
            <a:effectLst/>
          </c:spPr>
          <c:invertIfNegative val="0"/>
          <c:cat>
            <c:numRef>
              <c:f>'2.1'!$B$12:$B$19</c:f>
              <c:numCache>
                <c:formatCode>General</c:formatCode>
                <c:ptCount val="8"/>
                <c:pt idx="0">
                  <c:v>2005</c:v>
                </c:pt>
                <c:pt idx="2">
                  <c:v>2010</c:v>
                </c:pt>
                <c:pt idx="3">
                  <c:v>2015</c:v>
                </c:pt>
                <c:pt idx="4">
                  <c:v>2016</c:v>
                </c:pt>
                <c:pt idx="5">
                  <c:v>2017</c:v>
                </c:pt>
                <c:pt idx="6">
                  <c:v>2018</c:v>
                </c:pt>
                <c:pt idx="7">
                  <c:v>2019</c:v>
                </c:pt>
              </c:numCache>
            </c:numRef>
          </c:cat>
          <c:val>
            <c:numRef>
              <c:f>'2.1'!$L$12:$L$19</c:f>
              <c:numCache>
                <c:formatCode>General</c:formatCode>
                <c:ptCount val="8"/>
                <c:pt idx="0">
                  <c:v>70.921000000000006</c:v>
                </c:pt>
                <c:pt idx="2">
                  <c:v>81.915999999999997</c:v>
                </c:pt>
                <c:pt idx="3">
                  <c:v>103.52</c:v>
                </c:pt>
                <c:pt idx="4">
                  <c:v>120.146</c:v>
                </c:pt>
                <c:pt idx="5">
                  <c:v>131.023</c:v>
                </c:pt>
                <c:pt idx="6">
                  <c:v>124.779</c:v>
                </c:pt>
                <c:pt idx="7">
                  <c:v>143.26400000000001</c:v>
                </c:pt>
              </c:numCache>
            </c:numRef>
          </c:val>
          <c:extLst>
            <c:ext xmlns:c16="http://schemas.microsoft.com/office/drawing/2014/chart" uri="{C3380CC4-5D6E-409C-BE32-E72D297353CC}">
              <c16:uniqueId val="{00000003-36D8-41B1-B9C1-3935D9FCD892}"/>
            </c:ext>
          </c:extLst>
        </c:ser>
        <c:ser>
          <c:idx val="4"/>
          <c:order val="3"/>
          <c:tx>
            <c:strRef>
              <c:f>'2.1'!$M$6:$M$9</c:f>
              <c:strCache>
                <c:ptCount val="4"/>
                <c:pt idx="0">
                  <c:v>Sonstige Abfälle</c:v>
                </c:pt>
              </c:strCache>
            </c:strRef>
          </c:tx>
          <c:spPr>
            <a:solidFill>
              <a:srgbClr val="005E90"/>
            </a:solidFill>
            <a:ln w="3175">
              <a:solidFill>
                <a:schemeClr val="tx1"/>
              </a:solidFill>
            </a:ln>
            <a:effectLst/>
          </c:spPr>
          <c:invertIfNegative val="0"/>
          <c:cat>
            <c:numRef>
              <c:f>'2.1'!$B$12:$B$19</c:f>
              <c:numCache>
                <c:formatCode>General</c:formatCode>
                <c:ptCount val="8"/>
                <c:pt idx="0">
                  <c:v>2005</c:v>
                </c:pt>
                <c:pt idx="2">
                  <c:v>2010</c:v>
                </c:pt>
                <c:pt idx="3">
                  <c:v>2015</c:v>
                </c:pt>
                <c:pt idx="4">
                  <c:v>2016</c:v>
                </c:pt>
                <c:pt idx="5">
                  <c:v>2017</c:v>
                </c:pt>
                <c:pt idx="6">
                  <c:v>2018</c:v>
                </c:pt>
                <c:pt idx="7">
                  <c:v>2019</c:v>
                </c:pt>
              </c:numCache>
            </c:numRef>
          </c:cat>
          <c:val>
            <c:numRef>
              <c:f>'2.1'!$M$12:$M$19</c:f>
              <c:numCache>
                <c:formatCode>General</c:formatCode>
                <c:ptCount val="8"/>
                <c:pt idx="0">
                  <c:v>0.94499999999999995</c:v>
                </c:pt>
                <c:pt idx="2">
                  <c:v>0.95740000000000003</c:v>
                </c:pt>
                <c:pt idx="3">
                  <c:v>1.091</c:v>
                </c:pt>
                <c:pt idx="4">
                  <c:v>1.014</c:v>
                </c:pt>
                <c:pt idx="5">
                  <c:v>1.0109999999999999</c:v>
                </c:pt>
                <c:pt idx="6">
                  <c:v>0.97799999999999998</c:v>
                </c:pt>
                <c:pt idx="7">
                  <c:v>1.0609999999999999</c:v>
                </c:pt>
              </c:numCache>
            </c:numRef>
          </c:val>
          <c:extLst>
            <c:ext xmlns:c16="http://schemas.microsoft.com/office/drawing/2014/chart" uri="{C3380CC4-5D6E-409C-BE32-E72D297353CC}">
              <c16:uniqueId val="{00000004-36D8-41B1-B9C1-3935D9FCD892}"/>
            </c:ext>
          </c:extLst>
        </c:ser>
        <c:dLbls>
          <c:showLegendKey val="0"/>
          <c:showVal val="0"/>
          <c:showCatName val="0"/>
          <c:showSerName val="0"/>
          <c:showPercent val="0"/>
          <c:showBubbleSize val="0"/>
        </c:dLbls>
        <c:gapWidth val="100"/>
        <c:overlap val="100"/>
        <c:axId val="55328768"/>
        <c:axId val="55330304"/>
      </c:barChart>
      <c:catAx>
        <c:axId val="55328768"/>
        <c:scaling>
          <c:orientation val="maxMin"/>
        </c:scaling>
        <c:delete val="0"/>
        <c:axPos val="l"/>
        <c:numFmt formatCode="General" sourceLinked="1"/>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850" b="0" i="0" u="none" strike="noStrike" kern="1200" baseline="0">
                <a:solidFill>
                  <a:schemeClr val="tx1"/>
                </a:solidFill>
                <a:latin typeface="+mn-lt"/>
                <a:ea typeface="+mn-ea"/>
                <a:cs typeface="+mn-cs"/>
              </a:defRPr>
            </a:pPr>
            <a:endParaRPr lang="de-DE"/>
          </a:p>
        </c:txPr>
        <c:crossAx val="55330304"/>
        <c:crosses val="autoZero"/>
        <c:auto val="1"/>
        <c:lblAlgn val="ctr"/>
        <c:lblOffset val="100"/>
        <c:noMultiLvlLbl val="0"/>
      </c:catAx>
      <c:valAx>
        <c:axId val="55330304"/>
        <c:scaling>
          <c:orientation val="minMax"/>
        </c:scaling>
        <c:delete val="0"/>
        <c:axPos val="b"/>
        <c:majorGridlines>
          <c:spPr>
            <a:ln w="3175" cap="flat" cmpd="sng" algn="ctr">
              <a:solidFill>
                <a:schemeClr val="bg1">
                  <a:lumMod val="85000"/>
                  <a:alpha val="50000"/>
                </a:schemeClr>
              </a:solidFill>
              <a:round/>
            </a:ln>
            <a:effectLst/>
          </c:spPr>
        </c:majorGridlines>
        <c:title>
          <c:tx>
            <c:rich>
              <a:bodyPr rot="0" spcFirstLastPara="1" vertOverflow="ellipsis" vert="horz" wrap="square" anchor="ctr" anchorCtr="1"/>
              <a:lstStyle/>
              <a:p>
                <a:pPr>
                  <a:defRPr sz="850" b="0" i="0" u="none" strike="noStrike" kern="1200" baseline="0">
                    <a:solidFill>
                      <a:schemeClr val="tx1"/>
                    </a:solidFill>
                    <a:latin typeface="+mn-lt"/>
                    <a:ea typeface="+mn-ea"/>
                    <a:cs typeface="+mn-cs"/>
                  </a:defRPr>
                </a:pPr>
                <a:r>
                  <a:rPr lang="de-DE"/>
                  <a:t>1 000 t</a:t>
                </a:r>
              </a:p>
            </c:rich>
          </c:tx>
          <c:layout>
            <c:manualLayout>
              <c:xMode val="edge"/>
              <c:yMode val="edge"/>
              <c:x val="0.92175279289648682"/>
              <c:y val="0.84488524470310633"/>
            </c:manualLayout>
          </c:layout>
          <c:overlay val="0"/>
          <c:spPr>
            <a:noFill/>
            <a:ln>
              <a:noFill/>
            </a:ln>
            <a:effectLst/>
          </c:spPr>
          <c:txPr>
            <a:bodyPr rot="0" spcFirstLastPara="1" vertOverflow="ellipsis" vert="horz" wrap="square" anchor="ctr" anchorCtr="1"/>
            <a:lstStyle/>
            <a:p>
              <a:pPr>
                <a:defRPr sz="850" b="0" i="0" u="none" strike="noStrike" kern="1200" baseline="0">
                  <a:solidFill>
                    <a:schemeClr val="tx1"/>
                  </a:solidFill>
                  <a:latin typeface="+mn-lt"/>
                  <a:ea typeface="+mn-ea"/>
                  <a:cs typeface="+mn-cs"/>
                </a:defRPr>
              </a:pPr>
              <a:endParaRPr lang="de-DE"/>
            </a:p>
          </c:txPr>
        </c:title>
        <c:numFmt formatCode="General" sourceLinked="1"/>
        <c:majorTickMark val="out"/>
        <c:minorTickMark val="none"/>
        <c:tickLblPos val="nextTo"/>
        <c:spPr>
          <a:noFill/>
          <a:ln w="3175">
            <a:solidFill>
              <a:schemeClr val="tx1"/>
            </a:solidFill>
          </a:ln>
          <a:effectLst/>
        </c:spPr>
        <c:txPr>
          <a:bodyPr rot="-60000000" spcFirstLastPara="1" vertOverflow="ellipsis" vert="horz" wrap="square" anchor="ctr" anchorCtr="1"/>
          <a:lstStyle/>
          <a:p>
            <a:pPr>
              <a:defRPr sz="850" b="0" i="0" u="none" strike="noStrike" kern="1200" baseline="0">
                <a:solidFill>
                  <a:schemeClr val="tx1"/>
                </a:solidFill>
                <a:latin typeface="+mn-lt"/>
                <a:ea typeface="+mn-ea"/>
                <a:cs typeface="+mn-cs"/>
              </a:defRPr>
            </a:pPr>
            <a:endParaRPr lang="de-DE"/>
          </a:p>
        </c:txPr>
        <c:crossAx val="55328768"/>
        <c:crosses val="max"/>
        <c:crossBetween val="between"/>
      </c:valAx>
      <c:spPr>
        <a:noFill/>
        <a:ln>
          <a:noFill/>
        </a:ln>
        <a:effectLst/>
      </c:spPr>
    </c:plotArea>
    <c:legend>
      <c:legendPos val="b"/>
      <c:layout>
        <c:manualLayout>
          <c:xMode val="edge"/>
          <c:yMode val="edge"/>
          <c:x val="3.1312485592038461E-2"/>
          <c:y val="0.87806330589241099"/>
          <c:w val="0.93945124672806435"/>
          <c:h val="6.1490115259012997E-2"/>
        </c:manualLayout>
      </c:layout>
      <c:overlay val="0"/>
      <c:spPr>
        <a:noFill/>
        <a:ln>
          <a:noFill/>
        </a:ln>
        <a:effectLst/>
      </c:spPr>
      <c:txPr>
        <a:bodyPr rot="0" spcFirstLastPara="1" vertOverflow="ellipsis" vert="horz" wrap="square" anchor="ctr" anchorCtr="1"/>
        <a:lstStyle/>
        <a:p>
          <a:pPr>
            <a:defRPr sz="850" b="0" i="0" u="none" strike="noStrike" kern="1200" baseline="0">
              <a:solidFill>
                <a:schemeClr val="tx1"/>
              </a:solidFill>
              <a:latin typeface="+mn-lt"/>
              <a:ea typeface="+mn-ea"/>
              <a:cs typeface="+mn-cs"/>
            </a:defRPr>
          </a:pPr>
          <a:endParaRPr lang="de-DE"/>
        </a:p>
      </c:txPr>
    </c:legend>
    <c:plotVisOnly val="0"/>
    <c:dispBlanksAs val="gap"/>
    <c:showDLblsOverMax val="0"/>
  </c:chart>
  <c:spPr>
    <a:solidFill>
      <a:schemeClr val="bg1"/>
    </a:solidFill>
    <a:ln w="9525" cap="flat" cmpd="sng" algn="ctr">
      <a:noFill/>
      <a:round/>
    </a:ln>
    <a:effectLst/>
  </c:spPr>
  <c:txPr>
    <a:bodyPr/>
    <a:lstStyle/>
    <a:p>
      <a:pPr>
        <a:defRPr sz="850">
          <a:solidFill>
            <a:schemeClr val="tx1"/>
          </a:solidFill>
        </a:defRPr>
      </a:pPr>
      <a:endParaRPr lang="de-DE"/>
    </a:p>
  </c:txPr>
  <c:printSettings>
    <c:headerFooter/>
    <c:pageMargins b="0.78740157499999996" l="0.7" r="0.7" t="0.78740157499999996" header="0.3" footer="0.3"/>
    <c:pageSetup paperSize="9" orientation="landscape"/>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hyperlink" Target="https://www.gesetze-im-internet.de/" TargetMode="External"/></Relationships>
</file>

<file path=xl/drawings/_rels/drawing11.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 Id="rId9"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47625</xdr:rowOff>
    </xdr:from>
    <xdr:to>
      <xdr:col>3</xdr:col>
      <xdr:colOff>1104900</xdr:colOff>
      <xdr:row>0</xdr:row>
      <xdr:rowOff>609600</xdr:rowOff>
    </xdr:to>
    <xdr:pic>
      <xdr:nvPicPr>
        <xdr:cNvPr id="964628" name="Grafik 3" descr="Logo_Stala-Schwarzweiß"/>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9600" y="47625"/>
          <a:ext cx="1695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2993</xdr:colOff>
      <xdr:row>1</xdr:row>
      <xdr:rowOff>16320</xdr:rowOff>
    </xdr:from>
    <xdr:to>
      <xdr:col>0</xdr:col>
      <xdr:colOff>6086993</xdr:colOff>
      <xdr:row>61</xdr:row>
      <xdr:rowOff>61232</xdr:rowOff>
    </xdr:to>
    <xdr:sp macro="" textlink="">
      <xdr:nvSpPr>
        <xdr:cNvPr id="2" name="Textfeld 1"/>
        <xdr:cNvSpPr txBox="1"/>
      </xdr:nvSpPr>
      <xdr:spPr>
        <a:xfrm>
          <a:off x="2993" y="397320"/>
          <a:ext cx="6084000" cy="90256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a:solidFill>
                <a:sysClr val="windowText" lastClr="000000"/>
              </a:solidFill>
              <a:effectLst/>
              <a:latin typeface="+mn-lt"/>
              <a:ea typeface="+mn-ea"/>
              <a:cs typeface="Arial" pitchFamily="34" charset="0"/>
            </a:rPr>
            <a:t>Der vorliegende Bericht stellt Ergebnisse zur Abfallentsorgung </a:t>
          </a: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in Mecklenburg-Vorpommern bis 2019 dar. Die Daten wurden aus zwei Erhebungen gewonnen:</a:t>
          </a:r>
        </a:p>
        <a:p>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r>
            <a:rPr lang="de-DE" sz="950" b="1">
              <a:solidFill>
                <a:sysClr val="windowText" lastClr="000000"/>
              </a:solidFill>
              <a:effectLst/>
              <a:latin typeface="+mn-lt"/>
              <a:ea typeface="+mn-ea"/>
              <a:cs typeface="Arial" pitchFamily="34" charset="0"/>
            </a:rPr>
            <a:t>Erhebung der Abfallentsorgung bei den Betreibern zulassungsbedürftiger Abfallentsorgungsanlagen</a:t>
          </a:r>
          <a:r>
            <a:rPr lang="de-DE" sz="950">
              <a:solidFill>
                <a:sysClr val="windowText" lastClr="000000"/>
              </a:solidFill>
              <a:effectLst/>
              <a:latin typeface="+mn-lt"/>
              <a:ea typeface="+mn-ea"/>
              <a:cs typeface="Arial" pitchFamily="34" charset="0"/>
            </a:rPr>
            <a:t> </a:t>
          </a:r>
        </a:p>
        <a:p>
          <a:r>
            <a:rPr lang="de-DE" sz="950" b="1">
              <a:solidFill>
                <a:sysClr val="windowText" lastClr="000000"/>
              </a:solidFill>
              <a:effectLst/>
              <a:latin typeface="+mn-lt"/>
              <a:ea typeface="+mn-ea"/>
              <a:cs typeface="Arial" pitchFamily="34" charset="0"/>
            </a:rPr>
            <a:t>(Tabellenblock 1)</a:t>
          </a:r>
          <a:r>
            <a:rPr lang="de-DE" sz="950">
              <a:solidFill>
                <a:sysClr val="windowText" lastClr="000000"/>
              </a:solidFill>
              <a:effectLst/>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rPr>
            <a:t>Jährlich werden hier Art, Herkunft und der Verbleib der in Abfallentsorgungsanlagen behandelten Abfälle erfragt. Alle zwei Jahre, jeweils in den geraden Jahren, werden darüber hinaus bestimmte Ausstattungsmerkmale, wie z. B. die Kapazität der Anlage oder bei Deponien die voraussichtliche Ablagerungsdauer bei den befragten Abfallanlagen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In die Erhebung der Abfallentsorgung sind alle Betreiber zulassungsbedürftiger Abfallentsorgungsanlagen – insbesondere die nach der Verordnung zur Durchführung des Bundes-Immissionsschutzgesetzes (BImSchV) genehmigten Anlagen – einbezogen, in denen Abfälle (eigene oder von Dritten übernommene) beseitigt oder behandelt/verwertet werden.</a:t>
          </a:r>
        </a:p>
        <a:p>
          <a:endParaRPr lang="de-DE" sz="950">
            <a:solidFill>
              <a:sysClr val="windowText" lastClr="000000"/>
            </a:solidFill>
            <a:effectLst/>
            <a:latin typeface="+mn-lt"/>
            <a:ea typeface="+mn-ea"/>
            <a:cs typeface="Arial" pitchFamily="34" charset="0"/>
          </a:endParaRPr>
        </a:p>
        <a:p>
          <a:endParaRPr lang="de-DE" sz="950">
            <a:solidFill>
              <a:sysClr val="windowText" lastClr="000000"/>
            </a:solidFill>
            <a:effectLst/>
            <a:latin typeface="+mn-lt"/>
            <a:ea typeface="+mn-ea"/>
            <a:cs typeface="Arial" pitchFamily="34" charset="0"/>
          </a:endParaRPr>
        </a:p>
        <a:p>
          <a:r>
            <a:rPr lang="de-DE" sz="950" b="1">
              <a:solidFill>
                <a:sysClr val="windowText" lastClr="000000"/>
              </a:solidFill>
              <a:effectLst/>
              <a:latin typeface="+mn-lt"/>
              <a:ea typeface="+mn-ea"/>
              <a:cs typeface="Arial" pitchFamily="34" charset="0"/>
            </a:rPr>
            <a:t>Erhebung über die Abfalleinsammlung im Rahmen der öffentlich-rechtlichen Entsorgung </a:t>
          </a:r>
        </a:p>
        <a:p>
          <a:r>
            <a:rPr lang="de-DE" sz="950" b="1">
              <a:solidFill>
                <a:sysClr val="windowText" lastClr="000000"/>
              </a:solidFill>
              <a:effectLst/>
              <a:latin typeface="+mn-lt"/>
              <a:ea typeface="+mn-ea"/>
              <a:cs typeface="Arial" pitchFamily="34" charset="0"/>
            </a:rPr>
            <a:t>(Tabellenblock 2)   </a:t>
          </a:r>
        </a:p>
        <a:p>
          <a:pPr algn="l"/>
          <a:r>
            <a:rPr lang="de-DE" sz="950" b="0" i="0" u="none" strike="noStrike" baseline="0" smtClean="0">
              <a:solidFill>
                <a:sysClr val="windowText" lastClr="000000"/>
              </a:solidFill>
              <a:latin typeface="+mn-lt"/>
              <a:cs typeface="Arial" panose="020B0604020202020204" pitchFamily="34" charset="0"/>
            </a:rPr>
            <a:t>Die Erhebung erfasst ebenfalls jährlich die bei den Haushalten angefallenen und den öffentlich-rechtlichen Entsorgungsträgern überlassenen Haushaltsabfälle einschließlich Verpackungen der Dualen Systeme sowie länderspezifisch Haushaltsabfälle aus privaten und gemeinnützigen Sammlungen. </a:t>
          </a:r>
        </a:p>
        <a:p>
          <a:pPr algn="l"/>
          <a:endParaRPr kumimoji="0" lang="de-DE" sz="950" b="0" i="0" u="none" strike="noStrike" kern="0" cap="none" spc="0" normalizeH="0" baseline="0" noProof="0" smtClean="0">
            <a:ln>
              <a:noFill/>
            </a:ln>
            <a:solidFill>
              <a:sysClr val="windowText" lastClr="000000"/>
            </a:solidFill>
            <a:effectLst/>
            <a:uLnTx/>
            <a:uFillTx/>
            <a:latin typeface="+mn-lt"/>
            <a:ea typeface="+mn-ea"/>
            <a:cs typeface="Arial" panose="020B0604020202020204" pitchFamily="34" charset="0"/>
          </a:endParaRPr>
        </a:p>
        <a:p>
          <a:pPr algn="l"/>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Der Berichtskreis der Erhebung über die Abfalleinsammlung im Rahmen der öffentlich-rechtlichen Entsorgung umfasst die Entsorgungsträger und Dritte, soweit diesen Verwertungs- oder Beseitigungspflichten übertragen worden sind. Die Daten zur Abfalleinsammlung erhält das Statistische Amt Mecklenburg-Vorpommern vom Landesumweltamt aus der dort vorliegenden Siedlungsabfallbilanz.</a:t>
          </a:r>
        </a:p>
        <a:p>
          <a:endParaRPr lang="de-DE" sz="950" b="1">
            <a:solidFill>
              <a:sysClr val="windowText" lastClr="000000"/>
            </a:solidFill>
            <a:effectLst/>
            <a:latin typeface="+mn-lt"/>
            <a:ea typeface="+mn-ea"/>
            <a:cs typeface="Arial" pitchFamily="34" charset="0"/>
          </a:endParaRPr>
        </a:p>
        <a:p>
          <a:endParaRPr lang="de-DE" sz="950" b="1">
            <a:solidFill>
              <a:sysClr val="windowText" lastClr="000000"/>
            </a:solidFill>
            <a:effectLst/>
            <a:latin typeface="+mn-lt"/>
            <a:ea typeface="+mn-ea"/>
            <a:cs typeface="Arial" pitchFamily="34" charset="0"/>
          </a:endParaRPr>
        </a:p>
        <a:p>
          <a:endParaRPr lang="de-DE" sz="950">
            <a:solidFill>
              <a:sysClr val="windowText" lastClr="000000"/>
            </a:solidFill>
            <a:latin typeface="+mn-lt"/>
            <a:cs typeface="Arial"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68035</xdr:colOff>
      <xdr:row>32</xdr:row>
      <xdr:rowOff>142875</xdr:rowOff>
    </xdr:from>
    <xdr:to>
      <xdr:col>7</xdr:col>
      <xdr:colOff>363991</xdr:colOff>
      <xdr:row>62</xdr:row>
      <xdr:rowOff>74840</xdr:rowOff>
    </xdr:to>
    <xdr:graphicFrame macro="">
      <xdr:nvGraphicFramePr>
        <xdr:cNvPr id="4" name="Diagramm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0.95323</cdr:y>
    </cdr:from>
    <cdr:to>
      <cdr:x>0.15334</cdr:x>
      <cdr:y>1</cdr:y>
    </cdr:to>
    <cdr:sp macro="" textlink="">
      <cdr:nvSpPr>
        <cdr:cNvPr id="2" name="Textfeld 1"/>
        <cdr:cNvSpPr txBox="1"/>
      </cdr:nvSpPr>
      <cdr:spPr>
        <a:xfrm xmlns:a="http://schemas.openxmlformats.org/drawingml/2006/main">
          <a:off x="0" y="4020912"/>
          <a:ext cx="914400" cy="19730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de-DE" sz="700"/>
            <a:t>(c) StatA MV</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0</xdr:colOff>
      <xdr:row>28</xdr:row>
      <xdr:rowOff>114979</xdr:rowOff>
    </xdr:from>
    <xdr:to>
      <xdr:col>8</xdr:col>
      <xdr:colOff>755196</xdr:colOff>
      <xdr:row>57</xdr:row>
      <xdr:rowOff>47625</xdr:rowOff>
    </xdr:to>
    <xdr:graphicFrame macro="">
      <xdr:nvGraphicFramePr>
        <xdr:cNvPr id="2" name="Diagram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cdr:x>
      <cdr:y>0.94131</cdr:y>
    </cdr:from>
    <cdr:to>
      <cdr:x>0.1495</cdr:x>
      <cdr:y>1</cdr:y>
    </cdr:to>
    <cdr:sp macro="" textlink="">
      <cdr:nvSpPr>
        <cdr:cNvPr id="2" name="Textfeld 1"/>
        <cdr:cNvSpPr txBox="1"/>
      </cdr:nvSpPr>
      <cdr:spPr>
        <a:xfrm xmlns:a="http://schemas.openxmlformats.org/drawingml/2006/main">
          <a:off x="0" y="3164343"/>
          <a:ext cx="914400" cy="19730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700"/>
            <a:t>(c) StatA MV</a:t>
          </a:r>
        </a:p>
      </cdr:txBody>
    </cdr:sp>
  </cdr:relSizeAnchor>
  <cdr:relSizeAnchor xmlns:cdr="http://schemas.openxmlformats.org/drawingml/2006/chartDrawing">
    <cdr:from>
      <cdr:x>0.88209</cdr:x>
      <cdr:y>0.12043</cdr:y>
    </cdr:from>
    <cdr:to>
      <cdr:x>0.96997</cdr:x>
      <cdr:y>0.1609</cdr:y>
    </cdr:to>
    <cdr:sp macro="" textlink="'2.1'!$N$12">
      <cdr:nvSpPr>
        <cdr:cNvPr id="3" name="Textfeld 2"/>
        <cdr:cNvSpPr txBox="1"/>
      </cdr:nvSpPr>
      <cdr:spPr>
        <a:xfrm xmlns:a="http://schemas.openxmlformats.org/drawingml/2006/main">
          <a:off x="5395232" y="490856"/>
          <a:ext cx="537481" cy="164990"/>
        </a:xfrm>
        <a:prstGeom xmlns:a="http://schemas.openxmlformats.org/drawingml/2006/main" prst="rect">
          <a:avLst/>
        </a:prstGeom>
      </cdr:spPr>
      <cdr:txBody>
        <a:bodyPr xmlns:a="http://schemas.openxmlformats.org/drawingml/2006/main" vertOverflow="clip" wrap="none" lIns="0" tIns="0" rIns="0" bIns="0" rtlCol="0"/>
        <a:lstStyle xmlns:a="http://schemas.openxmlformats.org/drawingml/2006/main"/>
        <a:p xmlns:a="http://schemas.openxmlformats.org/drawingml/2006/main">
          <a:fld id="{07723804-9F0F-4DB0-9D6E-20A16AB50BB9}" type="TxLink">
            <a:rPr lang="en-US" sz="850" b="0" i="0" u="none" strike="noStrike">
              <a:solidFill>
                <a:schemeClr val="tx1"/>
              </a:solidFill>
              <a:latin typeface="Calibri"/>
              <a:cs typeface="Calibri"/>
            </a:rPr>
            <a:pPr/>
            <a:t>718,0</a:t>
          </a:fld>
          <a:endParaRPr lang="de-DE" sz="1100">
            <a:solidFill>
              <a:schemeClr val="tx1"/>
            </a:solidFill>
          </a:endParaRPr>
        </a:p>
      </cdr:txBody>
    </cdr:sp>
  </cdr:relSizeAnchor>
  <cdr:relSizeAnchor xmlns:cdr="http://schemas.openxmlformats.org/drawingml/2006/chartDrawing">
    <cdr:from>
      <cdr:x>0.84368</cdr:x>
      <cdr:y>0.2981</cdr:y>
    </cdr:from>
    <cdr:to>
      <cdr:x>0.93155</cdr:x>
      <cdr:y>0.33858</cdr:y>
    </cdr:to>
    <cdr:sp macro="" textlink="'2.1'!$N$14">
      <cdr:nvSpPr>
        <cdr:cNvPr id="4" name="Textfeld 1"/>
        <cdr:cNvSpPr txBox="1"/>
      </cdr:nvSpPr>
      <cdr:spPr>
        <a:xfrm xmlns:a="http://schemas.openxmlformats.org/drawingml/2006/main">
          <a:off x="5160282" y="1215063"/>
          <a:ext cx="537481" cy="164989"/>
        </a:xfrm>
        <a:prstGeom xmlns:a="http://schemas.openxmlformats.org/drawingml/2006/main" prst="rect">
          <a:avLst/>
        </a:prstGeom>
      </cdr:spPr>
      <cdr:txBody>
        <a:bodyPr xmlns:a="http://schemas.openxmlformats.org/drawingml/2006/main" wrap="non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2DC2C09-11D7-45FA-9F2B-EE39E19C28E8}" type="TxLink">
            <a:rPr lang="en-US" sz="850" b="0" i="0" u="none" strike="noStrike">
              <a:solidFill>
                <a:schemeClr val="tx1"/>
              </a:solidFill>
              <a:latin typeface="Calibri"/>
              <a:cs typeface="Calibri"/>
            </a:rPr>
            <a:pPr/>
            <a:t>683,4</a:t>
          </a:fld>
          <a:endParaRPr lang="de-DE" sz="1100">
            <a:solidFill>
              <a:schemeClr val="tx1"/>
            </a:solidFill>
          </a:endParaRPr>
        </a:p>
      </cdr:txBody>
    </cdr:sp>
  </cdr:relSizeAnchor>
  <cdr:relSizeAnchor xmlns:cdr="http://schemas.openxmlformats.org/drawingml/2006/chartDrawing">
    <cdr:from>
      <cdr:x>0.84368</cdr:x>
      <cdr:y>0.38538</cdr:y>
    </cdr:from>
    <cdr:to>
      <cdr:x>0.93155</cdr:x>
      <cdr:y>0.42586</cdr:y>
    </cdr:to>
    <cdr:sp macro="" textlink="'2.1'!$N$15">
      <cdr:nvSpPr>
        <cdr:cNvPr id="5" name="Textfeld 1"/>
        <cdr:cNvSpPr txBox="1"/>
      </cdr:nvSpPr>
      <cdr:spPr>
        <a:xfrm xmlns:a="http://schemas.openxmlformats.org/drawingml/2006/main">
          <a:off x="5160282" y="1570807"/>
          <a:ext cx="537481" cy="164989"/>
        </a:xfrm>
        <a:prstGeom xmlns:a="http://schemas.openxmlformats.org/drawingml/2006/main" prst="rect">
          <a:avLst/>
        </a:prstGeom>
      </cdr:spPr>
      <cdr:txBody>
        <a:bodyPr xmlns:a="http://schemas.openxmlformats.org/drawingml/2006/main" wrap="non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B5166A88-3CA3-43F8-9A95-219BBD53EFED}" type="TxLink">
            <a:rPr lang="en-US" sz="850" b="0" i="0" u="none" strike="noStrike">
              <a:solidFill>
                <a:schemeClr val="tx1"/>
              </a:solidFill>
              <a:latin typeface="Calibri"/>
              <a:cs typeface="Calibri"/>
            </a:rPr>
            <a:pPr/>
            <a:t>684,4</a:t>
          </a:fld>
          <a:endParaRPr lang="de-DE" sz="1100">
            <a:solidFill>
              <a:schemeClr val="tx1"/>
            </a:solidFill>
          </a:endParaRPr>
        </a:p>
      </cdr:txBody>
    </cdr:sp>
  </cdr:relSizeAnchor>
  <cdr:relSizeAnchor xmlns:cdr="http://schemas.openxmlformats.org/drawingml/2006/chartDrawing">
    <cdr:from>
      <cdr:x>0.86148</cdr:x>
      <cdr:y>0.47432</cdr:y>
    </cdr:from>
    <cdr:to>
      <cdr:x>0.94935</cdr:x>
      <cdr:y>0.5148</cdr:y>
    </cdr:to>
    <cdr:sp macro="" textlink="'2.1'!$N$16">
      <cdr:nvSpPr>
        <cdr:cNvPr id="6" name="Textfeld 1"/>
        <cdr:cNvSpPr txBox="1"/>
      </cdr:nvSpPr>
      <cdr:spPr>
        <a:xfrm xmlns:a="http://schemas.openxmlformats.org/drawingml/2006/main">
          <a:off x="5269140" y="1933353"/>
          <a:ext cx="537481" cy="164990"/>
        </a:xfrm>
        <a:prstGeom xmlns:a="http://schemas.openxmlformats.org/drawingml/2006/main" prst="rect">
          <a:avLst/>
        </a:prstGeom>
      </cdr:spPr>
      <cdr:txBody>
        <a:bodyPr xmlns:a="http://schemas.openxmlformats.org/drawingml/2006/main" wrap="non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57079E74-88B0-426C-A8E1-4657FCC9DB34}" type="TxLink">
            <a:rPr lang="en-US" sz="850" b="0" i="0" u="none" strike="noStrike">
              <a:solidFill>
                <a:schemeClr val="tx1"/>
              </a:solidFill>
              <a:latin typeface="Calibri"/>
              <a:cs typeface="Calibri"/>
            </a:rPr>
            <a:pPr/>
            <a:t>700,6</a:t>
          </a:fld>
          <a:endParaRPr lang="de-DE" sz="1100">
            <a:solidFill>
              <a:schemeClr val="tx1"/>
            </a:solidFill>
          </a:endParaRPr>
        </a:p>
      </cdr:txBody>
    </cdr:sp>
  </cdr:relSizeAnchor>
  <cdr:relSizeAnchor xmlns:cdr="http://schemas.openxmlformats.org/drawingml/2006/chartDrawing">
    <cdr:from>
      <cdr:x>0.87149</cdr:x>
      <cdr:y>0.56362</cdr:y>
    </cdr:from>
    <cdr:to>
      <cdr:x>0.95936</cdr:x>
      <cdr:y>0.6041</cdr:y>
    </cdr:to>
    <cdr:sp macro="" textlink="'2.1'!$N$17">
      <cdr:nvSpPr>
        <cdr:cNvPr id="7" name="Textfeld 1"/>
        <cdr:cNvSpPr txBox="1"/>
      </cdr:nvSpPr>
      <cdr:spPr>
        <a:xfrm xmlns:a="http://schemas.openxmlformats.org/drawingml/2006/main">
          <a:off x="5330372" y="2297347"/>
          <a:ext cx="537481" cy="164989"/>
        </a:xfrm>
        <a:prstGeom xmlns:a="http://schemas.openxmlformats.org/drawingml/2006/main" prst="rect">
          <a:avLst/>
        </a:prstGeom>
      </cdr:spPr>
      <cdr:txBody>
        <a:bodyPr xmlns:a="http://schemas.openxmlformats.org/drawingml/2006/main" wrap="non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905A213F-A743-4F14-BE52-1ED90FA90FD6}" type="TxLink">
            <a:rPr lang="en-US" sz="850" b="0" i="0" u="none" strike="noStrike">
              <a:solidFill>
                <a:schemeClr val="tx1"/>
              </a:solidFill>
              <a:latin typeface="Calibri"/>
              <a:cs typeface="Calibri"/>
            </a:rPr>
            <a:pPr/>
            <a:t>710,1</a:t>
          </a:fld>
          <a:endParaRPr lang="de-DE" sz="1100">
            <a:solidFill>
              <a:schemeClr val="tx1"/>
            </a:solidFill>
          </a:endParaRPr>
        </a:p>
      </cdr:txBody>
    </cdr:sp>
  </cdr:relSizeAnchor>
  <cdr:relSizeAnchor xmlns:cdr="http://schemas.openxmlformats.org/drawingml/2006/chartDrawing">
    <cdr:from>
      <cdr:x>0.86481</cdr:x>
      <cdr:y>0.65293</cdr:y>
    </cdr:from>
    <cdr:to>
      <cdr:x>0.95269</cdr:x>
      <cdr:y>0.6934</cdr:y>
    </cdr:to>
    <cdr:sp macro="" textlink="'2.1'!$N$18">
      <cdr:nvSpPr>
        <cdr:cNvPr id="8" name="Textfeld 1"/>
        <cdr:cNvSpPr txBox="1"/>
      </cdr:nvSpPr>
      <cdr:spPr>
        <a:xfrm xmlns:a="http://schemas.openxmlformats.org/drawingml/2006/main">
          <a:off x="5289550" y="2661340"/>
          <a:ext cx="537481" cy="164990"/>
        </a:xfrm>
        <a:prstGeom xmlns:a="http://schemas.openxmlformats.org/drawingml/2006/main" prst="rect">
          <a:avLst/>
        </a:prstGeom>
      </cdr:spPr>
      <cdr:txBody>
        <a:bodyPr xmlns:a="http://schemas.openxmlformats.org/drawingml/2006/main" wrap="non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36DACA87-E621-4826-A56A-AAD32CF1FE6D}" type="TxLink">
            <a:rPr lang="en-US" sz="850" b="0" i="0" u="none" strike="noStrike">
              <a:solidFill>
                <a:schemeClr val="tx1"/>
              </a:solidFill>
              <a:latin typeface="Calibri"/>
              <a:cs typeface="Calibri"/>
            </a:rPr>
            <a:pPr/>
            <a:t>704,3</a:t>
          </a:fld>
          <a:endParaRPr lang="de-DE" sz="1100">
            <a:solidFill>
              <a:schemeClr val="tx1"/>
            </a:solidFill>
          </a:endParaRPr>
        </a:p>
      </cdr:txBody>
    </cdr:sp>
  </cdr:relSizeAnchor>
  <cdr:relSizeAnchor xmlns:cdr="http://schemas.openxmlformats.org/drawingml/2006/chartDrawing">
    <cdr:from>
      <cdr:x>0.88595</cdr:x>
      <cdr:y>0.73853</cdr:y>
    </cdr:from>
    <cdr:to>
      <cdr:x>0.97382</cdr:x>
      <cdr:y>0.77901</cdr:y>
    </cdr:to>
    <cdr:sp macro="" textlink="'2.1'!$N$19">
      <cdr:nvSpPr>
        <cdr:cNvPr id="9" name="Textfeld 1"/>
        <cdr:cNvSpPr txBox="1"/>
      </cdr:nvSpPr>
      <cdr:spPr>
        <a:xfrm xmlns:a="http://schemas.openxmlformats.org/drawingml/2006/main">
          <a:off x="5418818" y="3010281"/>
          <a:ext cx="537481" cy="164989"/>
        </a:xfrm>
        <a:prstGeom xmlns:a="http://schemas.openxmlformats.org/drawingml/2006/main" prst="rect">
          <a:avLst/>
        </a:prstGeom>
      </cdr:spPr>
      <cdr:txBody>
        <a:bodyPr xmlns:a="http://schemas.openxmlformats.org/drawingml/2006/main" wrap="non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FB0BD626-3A0B-4842-B016-533C2A1DAD6B}" type="TxLink">
            <a:rPr lang="en-US" sz="850" b="0" i="0" u="none" strike="noStrike">
              <a:solidFill>
                <a:schemeClr val="tx1"/>
              </a:solidFill>
              <a:latin typeface="Calibri"/>
              <a:cs typeface="Calibri"/>
            </a:rPr>
            <a:pPr/>
            <a:t>723,2</a:t>
          </a:fld>
          <a:endParaRPr lang="de-DE" sz="1100">
            <a:solidFill>
              <a:schemeClr val="tx1"/>
            </a:solidFill>
          </a:endParaRP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7</xdr:row>
      <xdr:rowOff>108781</xdr:rowOff>
    </xdr:from>
    <xdr:to>
      <xdr:col>0</xdr:col>
      <xdr:colOff>6108113</xdr:colOff>
      <xdr:row>13</xdr:row>
      <xdr:rowOff>108856</xdr:rowOff>
    </xdr:to>
    <xdr:sp macro="" textlink="">
      <xdr:nvSpPr>
        <xdr:cNvPr id="3" name="Textfeld 2"/>
        <xdr:cNvSpPr txBox="1"/>
      </xdr:nvSpPr>
      <xdr:spPr>
        <a:xfrm>
          <a:off x="0" y="1347031"/>
          <a:ext cx="6108113" cy="857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eaLnBrk="1" fontAlgn="auto" latinLnBrk="0" hangingPunct="1"/>
          <a:r>
            <a:rPr lang="de-DE" sz="950" b="1">
              <a:solidFill>
                <a:schemeClr val="dk1"/>
              </a:solidFill>
              <a:effectLst/>
              <a:latin typeface="+mn-lt"/>
              <a:ea typeface="+mn-ea"/>
              <a:cs typeface="Arial" panose="020B0604020202020204" pitchFamily="34" charset="0"/>
            </a:rPr>
            <a:t>Klassifikationssysteme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Grundlage der erfassten </a:t>
          </a: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Abfallarten</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ist das Europäische Abfallverzeichnis (EAV) gemäß der Abfallverzeichnisverordnung vom 10. Dezember 2001 in der jeweils geltenden Fassung. </a:t>
          </a:r>
          <a:r>
            <a:rPr lang="de-DE" sz="950" b="0" i="0" u="none" strike="noStrike" baseline="0" smtClean="0">
              <a:solidFill>
                <a:srgbClr val="000000"/>
              </a:solidFill>
              <a:latin typeface="+mn-lt"/>
            </a:rPr>
            <a:t>Dieses gemeinschaftlich harmonisierte Abfallverzeichnis gliedert sich in Abfallkapitel, Abfallgruppen und Abfallarten. Einige Abfallarten werden für die Statistik weiter untergliedert. </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Knapp die Hälfte der mehr als 800 Abfallarten ist als gefährlich eingestuft. Diese Abfälle sind mit einem Stern (*) gekennzeichnet.</a:t>
          </a:r>
        </a:p>
        <a:p>
          <a:endParaRPr kumimoji="0" lang="de-DE" sz="950" b="0" i="0" u="none" strike="noStrike" kern="0" cap="none" spc="0" normalizeH="0" baseline="0" noProof="0" smtClean="0">
            <a:ln>
              <a:noFill/>
            </a:ln>
            <a:solidFill>
              <a:srgbClr val="000000"/>
            </a:solidFill>
            <a:effectLst/>
            <a:uLnTx/>
            <a:uFillTx/>
            <a:latin typeface="+mn-lt"/>
            <a:ea typeface="+mn-ea"/>
            <a:cs typeface="Arial" pitchFamily="34" charset="0"/>
          </a:endParaRPr>
        </a:p>
      </xdr:txBody>
    </xdr:sp>
    <xdr:clientData/>
  </xdr:twoCellAnchor>
  <xdr:twoCellAnchor>
    <xdr:from>
      <xdr:col>0</xdr:col>
      <xdr:colOff>6803</xdr:colOff>
      <xdr:row>1</xdr:row>
      <xdr:rowOff>6741</xdr:rowOff>
    </xdr:from>
    <xdr:to>
      <xdr:col>0</xdr:col>
      <xdr:colOff>6126803</xdr:colOff>
      <xdr:row>6</xdr:row>
      <xdr:rowOff>136071</xdr:rowOff>
    </xdr:to>
    <xdr:sp macro="" textlink="">
      <xdr:nvSpPr>
        <xdr:cNvPr id="4" name="Textfeld 3">
          <a:hlinkClick xmlns:r="http://schemas.openxmlformats.org/officeDocument/2006/relationships" r:id="rId1"/>
        </xdr:cNvPr>
        <xdr:cNvSpPr txBox="1"/>
      </xdr:nvSpPr>
      <xdr:spPr>
        <a:xfrm>
          <a:off x="6803" y="387741"/>
          <a:ext cx="6120000" cy="8437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chemeClr val="dk1"/>
              </a:solidFill>
              <a:effectLst/>
              <a:latin typeface="+mn-lt"/>
              <a:ea typeface="+mn-ea"/>
              <a:cs typeface="Arial" panose="020B0604020202020204" pitchFamily="34" charset="0"/>
            </a:rPr>
            <a:t>Rechtsgrundlagen</a:t>
          </a:r>
          <a:endParaRPr lang="de-DE" sz="950">
            <a:effectLst/>
            <a:latin typeface="+mn-lt"/>
            <a:cs typeface="Arial" panose="020B0604020202020204" pitchFamily="34" charset="0"/>
          </a:endParaRPr>
        </a:p>
        <a:p>
          <a:pPr eaLnBrk="1" fontAlgn="auto" latinLnBrk="0" hangingPunct="1"/>
          <a:r>
            <a:rPr lang="de-DE" sz="950">
              <a:solidFill>
                <a:schemeClr val="dk1"/>
              </a:solidFill>
              <a:effectLst/>
              <a:latin typeface="+mn-lt"/>
              <a:ea typeface="+mn-ea"/>
              <a:cs typeface="Arial" panose="020B0604020202020204" pitchFamily="34" charset="0"/>
            </a:rPr>
            <a:t>Rechtsgrundlage der Erhebungen der Abfallentsorgung ist das Umweltstatistikgesetz (UStatG) in Verbindung mit dem Gesetz über die Statistik für Bundeszwecke (Bundesstatistikgesetz - BStatG). Der Wortlaut der nationalen Rechtsvorschriften in der jeweils geltenden Fassung kann im Internet unter </a:t>
          </a:r>
          <a:r>
            <a:rPr lang="de-DE" sz="950" u="sng">
              <a:solidFill>
                <a:srgbClr val="0000FE"/>
              </a:solidFill>
              <a:effectLst/>
              <a:latin typeface="+mn-lt"/>
              <a:ea typeface="+mn-ea"/>
              <a:cs typeface="Arial" panose="020B0604020202020204" pitchFamily="34" charset="0"/>
            </a:rPr>
            <a:t>https://www.gesetze-im-internet.de</a:t>
          </a:r>
          <a:r>
            <a:rPr lang="de-DE" sz="950">
              <a:solidFill>
                <a:schemeClr val="dk1"/>
              </a:solidFill>
              <a:effectLst/>
              <a:latin typeface="+mn-lt"/>
              <a:ea typeface="+mn-ea"/>
              <a:cs typeface="Arial" panose="020B0604020202020204" pitchFamily="34" charset="0"/>
            </a:rPr>
            <a:t>/  heruntergeladen werden.</a:t>
          </a:r>
          <a:endParaRPr lang="de-DE" sz="950">
            <a:latin typeface="+mn-lt"/>
            <a:cs typeface="Arial" panose="020B0604020202020204" pitchFamily="34" charset="0"/>
          </a:endParaRPr>
        </a:p>
      </xdr:txBody>
    </xdr:sp>
    <xdr:clientData/>
  </xdr:twoCellAnchor>
  <xdr:twoCellAnchor>
    <xdr:from>
      <xdr:col>0</xdr:col>
      <xdr:colOff>0</xdr:colOff>
      <xdr:row>16</xdr:row>
      <xdr:rowOff>20394</xdr:rowOff>
    </xdr:from>
    <xdr:to>
      <xdr:col>0</xdr:col>
      <xdr:colOff>6108113</xdr:colOff>
      <xdr:row>65</xdr:row>
      <xdr:rowOff>20415</xdr:rowOff>
    </xdr:to>
    <xdr:sp macro="" textlink="">
      <xdr:nvSpPr>
        <xdr:cNvPr id="5" name="Textfeld 4"/>
        <xdr:cNvSpPr txBox="1"/>
      </xdr:nvSpPr>
      <xdr:spPr>
        <a:xfrm>
          <a:off x="0" y="2456073"/>
          <a:ext cx="6108113" cy="70553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anose="020B0604020202020204" pitchFamily="34" charset="0"/>
            </a:rPr>
            <a:t>Hinweis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anose="020B0604020202020204" pitchFamily="34" charset="0"/>
            </a:rPr>
            <a:t>Abfallmengen, die mehrere Anlagen durchlaufen, werden an jeder Anlage gezählt. Dabei kann sich der Abfallschlüssel ändern (z. B. zuerst Siedlungsabfall, später Abfall aus der mechanischen Behandlung von Abfällen). Abfallströme, die außerhalb von genehmigten Abfallbehandlungsanlagen direkt verwertet werden, werden nicht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anose="020B0604020202020204" pitchFamily="34" charset="0"/>
          </a:endParaRPr>
        </a:p>
        <a:p>
          <a:endParaRPr kumimoji="0" lang="de-DE" sz="950" b="0" i="0" u="none" strike="noStrike" kern="0" cap="none" spc="0" normalizeH="0" baseline="0" noProof="0" smtClean="0">
            <a:ln>
              <a:noFill/>
            </a:ln>
            <a:solidFill>
              <a:srgbClr val="000000"/>
            </a:solidFill>
            <a:effectLst/>
            <a:uLnTx/>
            <a:uFillTx/>
            <a:latin typeface="+mn-lt"/>
            <a:ea typeface="+mn-ea"/>
            <a:cs typeface="Arial"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6822</xdr:rowOff>
    </xdr:from>
    <xdr:to>
      <xdr:col>0</xdr:col>
      <xdr:colOff>6120000</xdr:colOff>
      <xdr:row>65</xdr:row>
      <xdr:rowOff>81643</xdr:rowOff>
    </xdr:to>
    <xdr:sp macro="" textlink="">
      <xdr:nvSpPr>
        <xdr:cNvPr id="2" name="Textfeld 1"/>
        <xdr:cNvSpPr txBox="1"/>
      </xdr:nvSpPr>
      <xdr:spPr>
        <a:xfrm>
          <a:off x="0" y="387822"/>
          <a:ext cx="6120000" cy="92188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Allgemeine Definitionen: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60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Abfälle</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Abfälle sind gemäß § 3 Kreislaufwirtschaftsgesetz (KrWG) alle Stoffe oder Gegenstände, derer sich ihr Besitzer entle­digt, entledigen will oder entledigen muss. Dabei wird zwischen Abfällen zur Verwertung und Abfällen zur Beseitigung unter­schieden.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Definitionen im Rahmen der Erhebung der Abfallentsorgung (Tabellenblock 1):</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Abfallentsorgung</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Die Abfallentsorgung umfasst die Einsammlung sowie die Verwertung oder Beseitigung von Abfällen. Sie kann sowohl durch die Betriebe/Unternehmen der Entsorgungswirtschaft wahrgenommen werden als auch von Betrieben/Unter­nehmen durchgeführt werden, die Abfälle in eigenen Anlagen verwerten oder beseitigen.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Abfallentsorgungsanlagen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Abfallentsorgungsanlagen sind Anlagen zur Behandlung/Verwertung oder Beseitigung von Abfällen. Entsprechend der Art der Abfälle und ihrem Schadstoffgehalt erfolgt deren Entsorgung in verschiedenen Anlagen mit bestimmten Behandlungs­verfahren. In Abfallbehandlungsanlagen werden Abfälle mit chemisch-physikalischen, biologischen, thermischen oder mechanischen Ver­fahren oder in Kombination dieser Verfahren behandelt. Dazu zählen Schredderanlagen (Recycling­anlagen für Metall, Altholz, Kunststoffe oder Altreifen), Bodenbehandlungsanlagen, biologische Behandlungsanlagen, Feuerungsanlagen mit energetischer Verwertung von Abfällen, Demontagebetriebe für Altfahrzeuge, Sortieranlagen, Zerlegeeinrichtungen für Elektro-/Elektronik­schrott und dergleichen. </a:t>
          </a:r>
          <a:br>
            <a:rPr kumimoji="0" lang="de-DE" sz="950" b="0" i="0" u="none" strike="noStrike" kern="0" cap="none" spc="0" normalizeH="0" baseline="0" noProof="0">
              <a:ln>
                <a:noFill/>
              </a:ln>
              <a:solidFill>
                <a:prstClr val="black"/>
              </a:solidFill>
              <a:effectLst/>
              <a:uLnTx/>
              <a:uFillTx/>
              <a:latin typeface="+mn-lt"/>
              <a:ea typeface="+mn-ea"/>
              <a:cs typeface="Arial" pitchFamily="34" charset="0"/>
            </a:rPr>
          </a:b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Zu den Abfallbeseitigungsanlagen gehören Deponien und Abfallverbrennungsanlagen.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Anlagen mit übertägiger Verfüllung</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bergbaufremder Abfälle (bergbaulicher Versatz) sind z. B. Abbaustätten und berg­bauliche Gruben, die noch in Betrieb sind, sowie solche, die bereits geschlossen sind und wiederverfüllt werden.</a:t>
          </a:r>
          <a:br>
            <a:rPr kumimoji="0" lang="de-DE" sz="950" b="0" i="0" u="none" strike="noStrike" kern="0" cap="none" spc="0" normalizeH="0" baseline="0" noProof="0">
              <a:ln>
                <a:noFill/>
              </a:ln>
              <a:solidFill>
                <a:prstClr val="black"/>
              </a:solidFill>
              <a:effectLst/>
              <a:uLnTx/>
              <a:uFillTx/>
              <a:latin typeface="+mn-lt"/>
              <a:ea typeface="+mn-ea"/>
              <a:cs typeface="Arial" pitchFamily="34" charset="0"/>
            </a:rPr>
          </a:b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Bergbaufremde</a:t>
          </a: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 </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Abfälle sind in der Regel mineralische Abfälle. Hierunter fallen </a:t>
          </a: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nicht</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die Stoffe, die unmittelbar und üblicherweise nur beim Aufsuchen, Gewinnen, Aufbereiten und Weiterverarbeiten von Bodenschätzen anfallen (Abraum).</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Asphaltmischanlagen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Asphaltmischanlagen sind Anlagen zur Aufbereitung und Verwertung von Ausbauasphalt.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60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Bauschuttaufbereitungsanlagen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Bauschuttaufbereitungsanlagen sind Anlagen zur Aufbereitung und Verwertung von Bau- und Abbruchabfällen. Dazu zäh­len auch kombinierte Aufbereitungs- und Sortieranlagen für Bau- und Abbruchabfälle, nicht jedoch reine Sortieranlagen.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Biologische Behandlungsanlagen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Biologische Behandlungsanlagen sind Abfallentsorgungsanlagen, in denen feste, flüssige oder gasförmige Abfälle au­fbe­reitet werden (z. B. Biogasanlagen bzw. Vergärungsanlagen) sowie Abfallentsorgungsanlagen, in denen nativ-organi­sche Abfälle in ver­wertbare Komposte umgewandelt werden (Anlagen zur Kompostherstellung). Biogasanlagen sind Anlagen, in denen mit Hilfe der Vergärung ein Teil der organischen Masse in biogenen Reststoffen zu energetisch nutzbarem Biogas umgewandelt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60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ts val="9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Chemische und chemisch-physikalische Behandlungsanlagen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In diesen Anlagen werden Abfälle durch chemische oder chemisch-physikalische Verfahren behandelt (z. B. Fällung, Flockung, Entgiftung, Neutralisation, Destillation, Verdampfung).</a:t>
          </a:r>
        </a:p>
        <a:p>
          <a:pPr eaLnBrk="1" fontAlgn="auto" latinLnBrk="0" hangingPunct="1"/>
          <a:endParaRPr lang="de-DE" sz="600" b="0" i="0" baseline="0">
            <a:solidFill>
              <a:schemeClr val="dk1"/>
            </a:solidFill>
            <a:effectLst/>
            <a:latin typeface="+mn-lt"/>
            <a:ea typeface="+mn-ea"/>
            <a:cs typeface="Arial" panose="020B0604020202020204" pitchFamily="34" charset="0"/>
          </a:endParaRPr>
        </a:p>
        <a:p>
          <a:pPr eaLnBrk="1" fontAlgn="auto" latinLnBrk="0" hangingPunct="1"/>
          <a:r>
            <a:rPr lang="de-DE" sz="950" b="1" i="0" baseline="0">
              <a:solidFill>
                <a:schemeClr val="dk1"/>
              </a:solidFill>
              <a:effectLst/>
              <a:latin typeface="+mn-lt"/>
              <a:ea typeface="+mn-ea"/>
              <a:cs typeface="Arial" panose="020B0604020202020204" pitchFamily="34" charset="0"/>
            </a:rPr>
            <a:t>Demontagebetriebe für Altfahrzeuge</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Demontagebetriebe für Altfahrzeuge sind Betriebe oder Betriebsteile, in denen Altfahrzeuge der Klasse M1 (Fahrzeuge zur Personenbeförderung mit höchstens acht Sitzplätzen außer dem Fahrersitz) und/oder der Klasse N1 (Fahrzeuge zur Güter­beförderung mit einem Höchstgewicht bis zu 3,5 Tonnen) zum Zweck der nachfolgenden Verwertung behandelt werden.</a:t>
          </a:r>
        </a:p>
        <a:p>
          <a:endParaRPr lang="de-DE" sz="600" b="0" i="0" baseline="0">
            <a:solidFill>
              <a:schemeClr val="dk1"/>
            </a:solidFill>
            <a:effectLst/>
            <a:latin typeface="+mn-lt"/>
            <a:ea typeface="+mn-ea"/>
            <a:cs typeface="Arial" panose="020B0604020202020204" pitchFamily="34" charset="0"/>
          </a:endParaRPr>
        </a:p>
        <a:p>
          <a:pPr eaLnBrk="1" fontAlgn="auto" latinLnBrk="0" hangingPunct="1"/>
          <a:r>
            <a:rPr lang="de-DE" sz="950" b="1" i="0" baseline="0">
              <a:solidFill>
                <a:schemeClr val="dk1"/>
              </a:solidFill>
              <a:effectLst/>
              <a:latin typeface="+mn-lt"/>
              <a:ea typeface="+mn-ea"/>
              <a:cs typeface="Arial" panose="020B0604020202020204" pitchFamily="34" charset="0"/>
            </a:rPr>
            <a:t>Deponien</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Deponien sind Anlagen zur dauerhaften, geordneten und kontrollierten oberirdischen Ablagerung/Beseitigung von Abfall ohne oder nach einer Vorbehandlung. Abfälle dürfen nur dann auf einer Deponie entsorgt werden, wenn sie nicht ver­wertet werden können und die entsprechenden Zuordnungskriterien für die Ablagerung eingehalten werden.</a:t>
          </a:r>
          <a:endParaRPr lang="de-DE" sz="950">
            <a:effectLst/>
            <a:latin typeface="+mn-lt"/>
            <a:cs typeface="Arial" panose="020B0604020202020204" pitchFamily="34" charset="0"/>
          </a:endParaRPr>
        </a:p>
        <a:p>
          <a:pPr eaLnBrk="1" fontAlgn="auto" latinLnBrk="0" hangingPunct="1"/>
          <a:r>
            <a:rPr lang="de-DE" sz="600" b="0"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eaLnBrk="1" fontAlgn="auto" latinLnBrk="0" hangingPunct="1"/>
          <a:r>
            <a:rPr lang="de-DE" sz="950" b="1" i="0" baseline="0">
              <a:solidFill>
                <a:schemeClr val="dk1"/>
              </a:solidFill>
              <a:effectLst/>
              <a:latin typeface="+mn-lt"/>
              <a:ea typeface="+mn-ea"/>
              <a:cs typeface="Arial" panose="020B0604020202020204" pitchFamily="34" charset="0"/>
            </a:rPr>
            <a:t>Gefährliche Abfälle</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Gefährliche Abfälle im Sinne des § 48 des Kreislaufwirtschaftsgesetzes sind die mit einem Sternchen (*) versehenen Abfall­arten gemäß Abfallverzeichnis-Verordnung (AVV). Ihre Entsorgung ist über ein differenziertes Genehmigungs- und Nach­weisverfahren gemäß Nachweisverordnung (NachwV) vom 20. Oktober 2006 geregelt.</a:t>
          </a:r>
        </a:p>
        <a:p>
          <a:endParaRPr lang="de-DE" sz="600" b="0" i="0" baseline="0">
            <a:solidFill>
              <a:schemeClr val="dk1"/>
            </a:solidFill>
            <a:effectLst/>
            <a:latin typeface="+mn-lt"/>
            <a:ea typeface="+mn-ea"/>
            <a:cs typeface="Arial" panose="020B0604020202020204" pitchFamily="34" charset="0"/>
          </a:endParaRPr>
        </a:p>
        <a:p>
          <a:pPr marL="0" marR="0" lvl="0" indent="0" defTabSz="914400" eaLnBrk="1" fontAlgn="auto" latinLnBrk="0" hangingPunct="1">
            <a:lnSpc>
              <a:spcPts val="9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Mechanisch-biologische Behandlungsanlagen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Mechanisch-biologische Behandlungsanlagen sind Anlagen zur Aufbereitung oder Umwandlung von Abfällen durch eine Kombination mechanischer und anderer physikalischer Verfahren (z. B. Zerkleinern, Sortieren) mit biologischen Verfahren (Rotte, Vergärung).</a:t>
          </a:r>
        </a:p>
      </xdr:txBody>
    </xdr:sp>
    <xdr:clientData/>
  </xdr:twoCellAnchor>
  <xdr:twoCellAnchor>
    <xdr:from>
      <xdr:col>0</xdr:col>
      <xdr:colOff>6799</xdr:colOff>
      <xdr:row>67</xdr:row>
      <xdr:rowOff>13549</xdr:rowOff>
    </xdr:from>
    <xdr:to>
      <xdr:col>0</xdr:col>
      <xdr:colOff>6126799</xdr:colOff>
      <xdr:row>127</xdr:row>
      <xdr:rowOff>61232</xdr:rowOff>
    </xdr:to>
    <xdr:sp macro="" textlink="">
      <xdr:nvSpPr>
        <xdr:cNvPr id="3" name="Textfeld 2"/>
        <xdr:cNvSpPr txBox="1"/>
      </xdr:nvSpPr>
      <xdr:spPr>
        <a:xfrm>
          <a:off x="6799" y="10062424"/>
          <a:ext cx="6120000" cy="902159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eaLnBrk="1" fontAlgn="auto" latinLnBrk="0" hangingPunct="1"/>
          <a:r>
            <a:rPr lang="de-DE" sz="950" b="1" i="0" baseline="0">
              <a:solidFill>
                <a:schemeClr val="dk1"/>
              </a:solidFill>
              <a:effectLst/>
              <a:latin typeface="+mn-lt"/>
              <a:ea typeface="+mn-ea"/>
              <a:cs typeface="Arial" panose="020B0604020202020204" pitchFamily="34" charset="0"/>
            </a:rPr>
            <a:t>Definitionen im Rahmen der Erhebung der Haushaltsabfälle (Tabellenblock 2):</a:t>
          </a:r>
        </a:p>
        <a:p>
          <a:pPr eaLnBrk="1" fontAlgn="auto" latinLnBrk="0" hangingPunct="1"/>
          <a:endParaRPr lang="de-DE" sz="950">
            <a:effectLst/>
            <a:latin typeface="+mn-lt"/>
            <a:cs typeface="Arial" panose="020B0604020202020204" pitchFamily="34" charset="0"/>
          </a:endParaRPr>
        </a:p>
        <a:p>
          <a:r>
            <a:rPr lang="de-DE" sz="950" b="1" i="0" baseline="0">
              <a:solidFill>
                <a:schemeClr val="dk1"/>
              </a:solidFill>
              <a:effectLst/>
              <a:latin typeface="+mn-lt"/>
              <a:ea typeface="+mn-ea"/>
              <a:cs typeface="Arial" panose="020B0604020202020204" pitchFamily="34" charset="0"/>
            </a:rPr>
            <a:t>Haushaltsabfälle</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Als Haushaltsabfälle gelten ausschließlich bestimmte Abfallarten des Kapitels 20 (Siedlungsabfälle) und der Gruppe 15 01 (Verpackungen) des Europäischen Abfallverzeichnisses (siehe Methodik/Klassifikationssysteme). Haushaltsabfälle lassen sich in die Hauptabfallströme Hausmüll (sogenannter Restmüll), Sperrmüll, getrennt erfasste organische Abfälle, getrennt erfasste Wertstoffe, Elektroaltgeräte und sonstige - getrennt gesammelte - Abfälle unterteilen:</a:t>
          </a:r>
        </a:p>
        <a:p>
          <a:endParaRPr lang="de-DE" sz="950">
            <a:effectLst/>
            <a:latin typeface="+mn-lt"/>
            <a:cs typeface="Arial" panose="020B0604020202020204" pitchFamily="34" charset="0"/>
          </a:endParaRPr>
        </a:p>
        <a:p>
          <a:r>
            <a:rPr lang="de-DE" sz="950" b="1" i="0" baseline="0">
              <a:solidFill>
                <a:schemeClr val="dk1"/>
              </a:solidFill>
              <a:effectLst/>
              <a:latin typeface="+mn-lt"/>
              <a:ea typeface="+mn-ea"/>
              <a:cs typeface="Arial" panose="020B0604020202020204" pitchFamily="34" charset="0"/>
            </a:rPr>
            <a:t>Hausmüll (sog. Restmüll)</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Als Hausmüll (Restmüll) wird die Summe aller Abfälle bezeichnet, die weder einer der getrennt zu sammelnden Abfall­fraktionen noch dem Spermüll zugeordnet werden können. Zum Hausmüll zählen auch hausmüllähnliche Gewerbeabfälle, die gemeinsam über die öffentliche Müllabfuhr eingesammelt werden. In den Daten nicht enthalten sind getrennt vom Hausmüll angelieferte oder eingesammelte hausmüllähnliche Gewerbeabfälle.</a:t>
          </a:r>
        </a:p>
        <a:p>
          <a:endParaRPr lang="de-DE" sz="950">
            <a:effectLst/>
            <a:latin typeface="+mn-lt"/>
            <a:cs typeface="Arial" panose="020B0604020202020204" pitchFamily="34" charset="0"/>
          </a:endParaRPr>
        </a:p>
        <a:p>
          <a:r>
            <a:rPr lang="de-DE" sz="950" b="1" i="0" baseline="0">
              <a:solidFill>
                <a:schemeClr val="dk1"/>
              </a:solidFill>
              <a:effectLst/>
              <a:latin typeface="+mn-lt"/>
              <a:ea typeface="+mn-ea"/>
              <a:cs typeface="Arial" panose="020B0604020202020204" pitchFamily="34" charset="0"/>
            </a:rPr>
            <a:t>Getrennt erfasste Wertstoffe</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Getrennt erfasste Wertstoffe sind zur Verwertung geeignete Abfälle, die getrennt vom Hausmüll (Restmüll) und Sperrmüll in eigens dafür vorgesehenen Sammelbehältern (z. B. gelbe Tonnen/Säcke) eingesammelt oder an entsprechende Sammel­stellen (z. B. Wertstoffhöfe) angeliefert werden. Zu den getrennt erfassten Wertstoffen gehören gemischte Verpackungen, Glas, Papier, Pappe, Karton, Metalle, Holz, Kunststoffe und Textilien.</a:t>
          </a:r>
        </a:p>
        <a:p>
          <a:endParaRPr lang="de-DE" sz="950">
            <a:effectLst/>
            <a:latin typeface="+mn-lt"/>
            <a:cs typeface="Arial" panose="020B0604020202020204" pitchFamily="34" charset="0"/>
          </a:endParaRPr>
        </a:p>
        <a:p>
          <a:r>
            <a:rPr lang="de-DE" sz="950" b="1" i="0" baseline="0">
              <a:solidFill>
                <a:schemeClr val="dk1"/>
              </a:solidFill>
              <a:effectLst/>
              <a:latin typeface="+mn-lt"/>
              <a:ea typeface="+mn-ea"/>
              <a:cs typeface="Arial" panose="020B0604020202020204" pitchFamily="34" charset="0"/>
            </a:rPr>
            <a:t>Sonstige getrennt gesammelte Abfälle</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Zu den sonstigen getrennt gesammelten Abfällen gehören haushaltstypische Abfälle, die weder dem Haus- und Sperrmüll noch den getrennt zu erfassenden organischen Abfällen, Wertstoffen oder Elektroaltgeräten zugeordnet werden können.</a:t>
          </a:r>
          <a:endParaRPr lang="de-DE" sz="950">
            <a:effectLst/>
            <a:latin typeface="+mn-lt"/>
            <a:cs typeface="Arial" panose="020B0604020202020204" pitchFamily="34" charset="0"/>
          </a:endParaRPr>
        </a:p>
        <a:p>
          <a:endParaRPr lang="de-DE" sz="950">
            <a:latin typeface="+mn-lt"/>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2989</xdr:colOff>
      <xdr:row>0</xdr:row>
      <xdr:rowOff>378270</xdr:rowOff>
    </xdr:from>
    <xdr:to>
      <xdr:col>0</xdr:col>
      <xdr:colOff>6151163</xdr:colOff>
      <xdr:row>62</xdr:row>
      <xdr:rowOff>147677</xdr:rowOff>
    </xdr:to>
    <xdr:sp macro="" textlink="">
      <xdr:nvSpPr>
        <xdr:cNvPr id="2" name="Textfeld 1"/>
        <xdr:cNvSpPr txBox="1"/>
      </xdr:nvSpPr>
      <xdr:spPr>
        <a:xfrm>
          <a:off x="2989" y="378270"/>
          <a:ext cx="6148174" cy="9280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indent="-108000" algn="l">
            <a:lnSpc>
              <a:spcPts val="1200"/>
            </a:lnSpc>
            <a:spcAft>
              <a:spcPts val="0"/>
            </a:spcAft>
          </a:pPr>
          <a:r>
            <a:rPr lang="de-DE" sz="1000" b="1" i="0">
              <a:effectLst/>
              <a:latin typeface="+mn-lt"/>
              <a:ea typeface="Calibri"/>
              <a:cs typeface="Arial" pitchFamily="34" charset="0"/>
            </a:rPr>
            <a:t>1</a:t>
          </a:r>
          <a:r>
            <a:rPr lang="de-DE" sz="1000" b="1" i="0" baseline="0">
              <a:effectLst/>
              <a:latin typeface="+mn-lt"/>
              <a:ea typeface="Calibri"/>
              <a:cs typeface="Arial" pitchFamily="34" charset="0"/>
            </a:rPr>
            <a:t> </a:t>
          </a:r>
          <a:r>
            <a:rPr lang="de-DE" sz="1000" b="1" i="0">
              <a:effectLst/>
              <a:latin typeface="+mn-lt"/>
              <a:ea typeface="Calibri"/>
              <a:cs typeface="Arial" pitchFamily="34" charset="0"/>
            </a:rPr>
            <a:t>Allgemeine Angaben zur Statistik</a:t>
          </a:r>
        </a:p>
        <a:p>
          <a:pPr marL="108000">
            <a:lnSpc>
              <a:spcPts val="1000"/>
            </a:lnSpc>
            <a:spcAft>
              <a:spcPts val="0"/>
            </a:spcAft>
          </a:pPr>
          <a:r>
            <a:rPr lang="de-DE" sz="950" b="1" i="0" kern="0" spc="-20">
              <a:solidFill>
                <a:schemeClr val="dk1"/>
              </a:solidFill>
              <a:effectLst/>
              <a:latin typeface="+mn-lt"/>
              <a:ea typeface="+mn-ea"/>
              <a:cs typeface="Arial" pitchFamily="34" charset="0"/>
            </a:rPr>
            <a:t>Bezeichnung der Statistik: </a:t>
          </a:r>
          <a:r>
            <a:rPr lang="de-DE" sz="950" i="0" kern="0" spc="-20">
              <a:solidFill>
                <a:schemeClr val="dk1"/>
              </a:solidFill>
              <a:effectLst/>
              <a:latin typeface="+mn-lt"/>
              <a:ea typeface="+mn-ea"/>
              <a:cs typeface="Arial" pitchFamily="34" charset="0"/>
            </a:rPr>
            <a:t>Erhebung der Abfallentsorgung (EVAS-Nr.: 32111)</a:t>
          </a:r>
        </a:p>
        <a:p>
          <a:pPr marL="108000">
            <a:lnSpc>
              <a:spcPts val="1000"/>
            </a:lnSpc>
            <a:spcAft>
              <a:spcPts val="0"/>
            </a:spcAft>
          </a:pPr>
          <a:r>
            <a:rPr lang="de-DE" sz="950" b="1" i="0" kern="0" spc="-20">
              <a:solidFill>
                <a:schemeClr val="dk1"/>
              </a:solidFill>
              <a:effectLst/>
              <a:latin typeface="+mn-lt"/>
              <a:ea typeface="+mn-ea"/>
              <a:cs typeface="Arial" pitchFamily="34" charset="0"/>
            </a:rPr>
            <a:t>Berichtszeitraum: </a:t>
          </a:r>
          <a:r>
            <a:rPr lang="de-DE" sz="950" i="0" kern="0" spc="-20">
              <a:solidFill>
                <a:schemeClr val="dk1"/>
              </a:solidFill>
              <a:effectLst/>
              <a:latin typeface="+mn-lt"/>
              <a:ea typeface="+mn-ea"/>
              <a:cs typeface="Arial" pitchFamily="34" charset="0"/>
            </a:rPr>
            <a:t>Kalenderjahr</a:t>
          </a:r>
        </a:p>
        <a:p>
          <a:pPr marL="108000">
            <a:lnSpc>
              <a:spcPts val="1000"/>
            </a:lnSpc>
            <a:spcAft>
              <a:spcPts val="0"/>
            </a:spcAft>
          </a:pPr>
          <a:r>
            <a:rPr lang="de-DE" sz="950" b="1" i="0" kern="0" spc="-20">
              <a:solidFill>
                <a:schemeClr val="dk1"/>
              </a:solidFill>
              <a:effectLst/>
              <a:latin typeface="+mn-lt"/>
              <a:ea typeface="+mn-ea"/>
              <a:cs typeface="Arial" pitchFamily="34" charset="0"/>
            </a:rPr>
            <a:t>Periodizität: </a:t>
          </a:r>
          <a:r>
            <a:rPr lang="de-DE" sz="950" b="0" i="0" kern="0" spc="-20">
              <a:solidFill>
                <a:schemeClr val="dk1"/>
              </a:solidFill>
              <a:effectLst/>
              <a:latin typeface="+mn-lt"/>
              <a:ea typeface="+mn-ea"/>
              <a:cs typeface="Arial" pitchFamily="34" charset="0"/>
            </a:rPr>
            <a:t>j</a:t>
          </a:r>
          <a:r>
            <a:rPr lang="de-DE" sz="950" i="0" kern="0" spc="-20">
              <a:solidFill>
                <a:schemeClr val="dk1"/>
              </a:solidFill>
              <a:effectLst/>
              <a:latin typeface="+mn-lt"/>
              <a:ea typeface="+mn-ea"/>
              <a:cs typeface="Arial" pitchFamily="34" charset="0"/>
            </a:rPr>
            <a:t>ährlich </a:t>
          </a:r>
        </a:p>
        <a:p>
          <a:pPr marL="108000">
            <a:lnSpc>
              <a:spcPts val="1000"/>
            </a:lnSpc>
            <a:spcAft>
              <a:spcPts val="0"/>
            </a:spcAft>
          </a:pPr>
          <a:r>
            <a:rPr lang="de-DE" sz="950" b="1" i="0" kern="0" spc="-20">
              <a:solidFill>
                <a:sysClr val="windowText" lastClr="000000"/>
              </a:solidFill>
              <a:effectLst/>
              <a:latin typeface="+mn-lt"/>
              <a:ea typeface="+mn-ea"/>
              <a:cs typeface="Arial" pitchFamily="34" charset="0"/>
            </a:rPr>
            <a:t>Räumliche Abdeckung: </a:t>
          </a:r>
          <a:r>
            <a:rPr lang="de-DE" sz="950" i="0" kern="0" spc="-20">
              <a:solidFill>
                <a:sysClr val="windowText" lastClr="000000"/>
              </a:solidFill>
              <a:effectLst/>
              <a:latin typeface="+mn-lt"/>
              <a:ea typeface="+mn-ea"/>
              <a:cs typeface="Arial" pitchFamily="34" charset="0"/>
            </a:rPr>
            <a:t>Deutschland, Länder, Regierungsbezirke, Kreise</a:t>
          </a:r>
        </a:p>
        <a:p>
          <a:pPr marL="108000">
            <a:lnSpc>
              <a:spcPts val="1000"/>
            </a:lnSpc>
            <a:spcAft>
              <a:spcPts val="0"/>
            </a:spcAft>
          </a:pPr>
          <a:r>
            <a:rPr lang="de-DE" sz="950" b="1" i="0" kern="0" spc="-20">
              <a:solidFill>
                <a:sysClr val="windowText" lastClr="000000"/>
              </a:solidFill>
              <a:effectLst/>
              <a:latin typeface="+mn-lt"/>
              <a:ea typeface="+mn-ea"/>
              <a:cs typeface="Arial" pitchFamily="34" charset="0"/>
            </a:rPr>
            <a:t>Grundgesamtheit: </a:t>
          </a:r>
          <a:r>
            <a:rPr lang="de-DE" sz="950" b="0" i="0" kern="0" spc="-20">
              <a:solidFill>
                <a:sysClr val="windowText" lastClr="000000"/>
              </a:solidFill>
              <a:effectLst/>
              <a:latin typeface="+mn-lt"/>
              <a:ea typeface="+mn-ea"/>
              <a:cs typeface="Arial" pitchFamily="34" charset="0"/>
            </a:rPr>
            <a:t>Betreiber von zulassungsbedürftigen Abfallentsorgungsanlagen</a:t>
          </a:r>
        </a:p>
        <a:p>
          <a:pPr marL="108000">
            <a:lnSpc>
              <a:spcPts val="1000"/>
            </a:lnSpc>
            <a:spcAft>
              <a:spcPts val="0"/>
            </a:spcAft>
          </a:pPr>
          <a:r>
            <a:rPr lang="de-DE" sz="950" b="1" i="0" kern="0" spc="-20">
              <a:solidFill>
                <a:sysClr val="windowText" lastClr="000000"/>
              </a:solidFill>
              <a:effectLst/>
              <a:latin typeface="+mn-lt"/>
              <a:ea typeface="+mn-ea"/>
              <a:cs typeface="Arial" pitchFamily="34" charset="0"/>
            </a:rPr>
            <a:t>Rechtsgrundlagen:</a:t>
          </a:r>
        </a:p>
        <a:p>
          <a:pPr marL="180000">
            <a:lnSpc>
              <a:spcPts val="1000"/>
            </a:lnSpc>
            <a:spcAft>
              <a:spcPts val="0"/>
            </a:spcAft>
          </a:pPr>
          <a:r>
            <a:rPr lang="de-DE" sz="950" b="1" i="0" kern="0" spc="-20">
              <a:solidFill>
                <a:sysClr val="windowText" lastClr="000000"/>
              </a:solidFill>
              <a:effectLst/>
              <a:latin typeface="+mn-lt"/>
              <a:ea typeface="+mn-ea"/>
              <a:cs typeface="Arial" pitchFamily="34" charset="0"/>
            </a:rPr>
            <a:t>Bundesrepublik Deutschland:</a:t>
          </a:r>
          <a:r>
            <a:rPr lang="de-DE" sz="950" b="1" i="0" kern="0" spc="-20">
              <a:solidFill>
                <a:srgbClr val="FF0000"/>
              </a:solidFill>
              <a:effectLst/>
              <a:latin typeface="+mn-lt"/>
              <a:ea typeface="+mn-ea"/>
              <a:cs typeface="Arial" pitchFamily="34" charset="0"/>
            </a:rPr>
            <a:t> </a:t>
          </a:r>
        </a:p>
        <a:p>
          <a:pPr marL="360000" indent="-90000">
            <a:lnSpc>
              <a:spcPts val="1000"/>
            </a:lnSpc>
            <a:spcAft>
              <a:spcPts val="0"/>
            </a:spcAft>
            <a:buFont typeface="Arial" panose="020B0604020202020204" pitchFamily="34" charset="0"/>
            <a:buChar char="-"/>
          </a:pPr>
          <a:r>
            <a:rPr lang="de-DE" sz="950" i="0" kern="0" spc="-20">
              <a:solidFill>
                <a:schemeClr val="dk1"/>
              </a:solidFill>
              <a:effectLst/>
              <a:latin typeface="+mn-lt"/>
              <a:ea typeface="+mn-ea"/>
              <a:cs typeface="Arial" panose="020B0604020202020204" pitchFamily="34" charset="0"/>
            </a:rPr>
            <a:t>Umweltstatistikgesetz (UStatG) vom 16. August 2005 (BGBl. I S. 2446) </a:t>
          </a:r>
          <a:r>
            <a:rPr lang="de-DE" sz="950" b="0" i="0" kern="0" spc="-20" baseline="0">
              <a:solidFill>
                <a:schemeClr val="dk1"/>
              </a:solidFill>
              <a:effectLst/>
              <a:latin typeface="+mn-lt"/>
              <a:ea typeface="+mn-ea"/>
              <a:cs typeface="Arial" panose="020B0604020202020204" pitchFamily="34" charset="0"/>
            </a:rPr>
            <a:t>in der jeweils geltenden Fassung,</a:t>
          </a:r>
        </a:p>
        <a:p>
          <a:pPr marL="360000" indent="-90000">
            <a:lnSpc>
              <a:spcPts val="1000"/>
            </a:lnSpc>
            <a:spcAft>
              <a:spcPts val="0"/>
            </a:spcAft>
            <a:buFont typeface="Arial" panose="020B0604020202020204" pitchFamily="34" charset="0"/>
            <a:buChar char="-"/>
          </a:pPr>
          <a:r>
            <a:rPr lang="de-DE" sz="950" i="0" kern="0" spc="-20">
              <a:solidFill>
                <a:schemeClr val="dk1"/>
              </a:solidFill>
              <a:effectLst/>
              <a:latin typeface="+mn-lt"/>
              <a:ea typeface="+mn-ea"/>
              <a:cs typeface="Arial" panose="020B0604020202020204" pitchFamily="34" charset="0"/>
            </a:rPr>
            <a:t>Bundesstatistikgesetz (BStatG) </a:t>
          </a:r>
          <a:r>
            <a:rPr lang="de-DE" sz="950" b="0" i="0" kern="0" spc="-20" baseline="0">
              <a:solidFill>
                <a:schemeClr val="dk1"/>
              </a:solidFill>
              <a:effectLst/>
              <a:latin typeface="+mn-lt"/>
              <a:ea typeface="+mn-ea"/>
              <a:cs typeface="Arial" panose="020B0604020202020204" pitchFamily="34" charset="0"/>
            </a:rPr>
            <a:t>vom 22. Januar 1987 (BGBl. I S. 462, 565) in der jeweils geltenden Fassung</a:t>
          </a:r>
          <a:endParaRPr lang="de-DE" sz="950" kern="0" spc="-20">
            <a:effectLst/>
            <a:latin typeface="+mn-lt"/>
            <a:cs typeface="Arial" panose="020B0604020202020204" pitchFamily="34" charset="0"/>
          </a:endParaRPr>
        </a:p>
        <a:p>
          <a:pPr marL="180000">
            <a:lnSpc>
              <a:spcPts val="1000"/>
            </a:lnSpc>
            <a:spcAft>
              <a:spcPts val="0"/>
            </a:spcAft>
          </a:pPr>
          <a:r>
            <a:rPr lang="de-DE" sz="950" b="1" i="0" kern="0" spc="-20">
              <a:solidFill>
                <a:sysClr val="windowText" lastClr="000000"/>
              </a:solidFill>
              <a:effectLst/>
              <a:latin typeface="+mn-lt"/>
              <a:ea typeface="+mn-ea"/>
              <a:cs typeface="Arial" pitchFamily="34" charset="0"/>
            </a:rPr>
            <a:t>Europäische Union:</a:t>
          </a:r>
          <a:r>
            <a:rPr lang="de-DE" sz="950" b="1" i="0" kern="0" spc="-20">
              <a:solidFill>
                <a:srgbClr val="FF0000"/>
              </a:solidFill>
              <a:effectLst/>
              <a:latin typeface="+mn-lt"/>
              <a:ea typeface="+mn-ea"/>
              <a:cs typeface="Arial" pitchFamily="34" charset="0"/>
            </a:rPr>
            <a:t> </a:t>
          </a:r>
        </a:p>
        <a:p>
          <a:pPr marL="360000" indent="-90000">
            <a:lnSpc>
              <a:spcPts val="1000"/>
            </a:lnSpc>
            <a:spcAft>
              <a:spcPts val="0"/>
            </a:spcAft>
            <a:buFont typeface="Arial" panose="020B0604020202020204" pitchFamily="34" charset="0"/>
            <a:buChar char="-"/>
          </a:pPr>
          <a:r>
            <a:rPr lang="de-DE" sz="950" i="0" kern="0" spc="-20">
              <a:solidFill>
                <a:schemeClr val="dk1"/>
              </a:solidFill>
              <a:effectLst/>
              <a:latin typeface="+mn-lt"/>
              <a:ea typeface="+mn-ea"/>
              <a:cs typeface="Arial" panose="020B0604020202020204" pitchFamily="34" charset="0"/>
            </a:rPr>
            <a:t>EU-Abfallstatistikverordnung (EG) Nr. 2150/2002 des Europäischen Parlaments und des Rates</a:t>
          </a:r>
          <a:r>
            <a:rPr lang="de-DE" sz="950" i="0" kern="0" spc="-20" baseline="0">
              <a:solidFill>
                <a:schemeClr val="dk1"/>
              </a:solidFill>
              <a:effectLst/>
              <a:latin typeface="+mn-lt"/>
              <a:ea typeface="+mn-ea"/>
              <a:cs typeface="Arial" panose="020B0604020202020204" pitchFamily="34" charset="0"/>
            </a:rPr>
            <a:t> </a:t>
          </a:r>
          <a:r>
            <a:rPr lang="de-DE" sz="950" i="0" kern="0" spc="-20">
              <a:solidFill>
                <a:schemeClr val="dk1"/>
              </a:solidFill>
              <a:effectLst/>
              <a:latin typeface="+mn-lt"/>
              <a:ea typeface="+mn-ea"/>
              <a:cs typeface="Arial" panose="020B0604020202020204" pitchFamily="34" charset="0"/>
            </a:rPr>
            <a:t>vom 25. November 2002 zur Abfallstatistik (ABl. EG Nr. L332 vom 09.</a:t>
          </a:r>
          <a:r>
            <a:rPr lang="de-DE" sz="950" i="0" kern="0" spc="-20" baseline="0">
              <a:solidFill>
                <a:schemeClr val="dk1"/>
              </a:solidFill>
              <a:effectLst/>
              <a:latin typeface="+mn-lt"/>
              <a:ea typeface="+mn-ea"/>
              <a:cs typeface="Arial" panose="020B0604020202020204" pitchFamily="34" charset="0"/>
            </a:rPr>
            <a:t> Dezember </a:t>
          </a:r>
          <a:r>
            <a:rPr lang="de-DE" sz="950" i="0" kern="0" spc="-20">
              <a:solidFill>
                <a:schemeClr val="dk1"/>
              </a:solidFill>
              <a:effectLst/>
              <a:latin typeface="+mn-lt"/>
              <a:ea typeface="+mn-ea"/>
              <a:cs typeface="Arial" panose="020B0604020202020204" pitchFamily="34" charset="0"/>
            </a:rPr>
            <a:t>2002) in der jeweils geltenden Fassung</a:t>
          </a:r>
        </a:p>
        <a:p>
          <a:r>
            <a:rPr lang="de-DE" sz="950" b="1" i="0" kern="0" spc="-20">
              <a:solidFill>
                <a:sysClr val="windowText" lastClr="000000"/>
              </a:solidFill>
              <a:effectLst/>
              <a:latin typeface="+mn-lt"/>
              <a:ea typeface="+mn-ea"/>
              <a:cs typeface="Arial" pitchFamily="34" charset="0"/>
            </a:rPr>
            <a:t>Geheimhaltung: </a:t>
          </a:r>
          <a:r>
            <a:rPr lang="de-DE" sz="950" i="0" kern="0" spc="-20">
              <a:solidFill>
                <a:sysClr val="windowText" lastClr="000000"/>
              </a:solidFill>
              <a:effectLst/>
              <a:latin typeface="+mn-lt"/>
              <a:ea typeface="+mn-ea"/>
              <a:cs typeface="Arial" pitchFamily="34" charset="0"/>
            </a:rPr>
            <a:t>Die erhobenen Einzelangaben werden nach § 16 Bundesstatistikgesetz (BStatG) geheim gehalten</a:t>
          </a:r>
          <a:r>
            <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rPr>
            <a:t>.</a:t>
          </a:r>
          <a:endParaRPr lang="de-DE" sz="95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2 Inhalte und Nutzerbedarf</a:t>
          </a:r>
        </a:p>
        <a:p>
          <a:pPr marL="108000">
            <a:lnSpc>
              <a:spcPts val="1000"/>
            </a:lnSpc>
            <a:spcAft>
              <a:spcPts val="0"/>
            </a:spcAft>
          </a:pPr>
          <a:r>
            <a:rPr lang="de-DE" sz="950" b="1" i="0" spc="-20">
              <a:solidFill>
                <a:sysClr val="windowText" lastClr="000000"/>
              </a:solidFill>
              <a:effectLst/>
              <a:latin typeface="+mn-lt"/>
              <a:ea typeface="Calibri"/>
              <a:cs typeface="Arial" pitchFamily="34" charset="0"/>
            </a:rPr>
            <a:t>Erhebungsinhalte:</a:t>
          </a:r>
          <a:r>
            <a:rPr lang="de-DE" sz="950" i="0" spc="-20">
              <a:solidFill>
                <a:sysClr val="windowText" lastClr="000000"/>
              </a:solidFill>
              <a:effectLst/>
              <a:latin typeface="+mn-lt"/>
              <a:ea typeface="Calibri"/>
              <a:cs typeface="Arial" pitchFamily="34" charset="0"/>
            </a:rPr>
            <a:t> Jährlich werden Art, Herkunft und der Verbleib der behandelten Abfälle erfragt. Alle zwei Jahre, jeweils in den geraden Jahren, werden darüber hinaus bestimmte Ausstattungsmerkmale, wie z. B. die Kapazität der Anlage oder bei Deponien die voraussichtliche Ablagerungsdauer bei den befragten Abfallanlagen erhoben. </a:t>
          </a:r>
        </a:p>
        <a:p>
          <a:pPr marL="108000">
            <a:lnSpc>
              <a:spcPts val="1000"/>
            </a:lnSpc>
            <a:spcAft>
              <a:spcPts val="0"/>
            </a:spcAft>
          </a:pPr>
          <a:r>
            <a:rPr lang="de-DE" sz="950" b="1" i="0" spc="-20">
              <a:solidFill>
                <a:sysClr val="windowText" lastClr="000000"/>
              </a:solidFill>
              <a:effectLst/>
              <a:latin typeface="+mn-lt"/>
              <a:ea typeface="Calibri"/>
              <a:cs typeface="Arial" pitchFamily="34" charset="0"/>
            </a:rPr>
            <a:t>Zweck der Statistik: </a:t>
          </a:r>
          <a:r>
            <a:rPr lang="de-DE" sz="950" b="0" i="0" spc="-20">
              <a:solidFill>
                <a:sysClr val="windowText" lastClr="000000"/>
              </a:solidFill>
              <a:effectLst/>
              <a:latin typeface="+mn-lt"/>
              <a:ea typeface="Calibri"/>
              <a:cs typeface="Arial" pitchFamily="34" charset="0"/>
            </a:rPr>
            <a:t>Dokumentation des Aufkommens, der Verwertung und der Beseitigung von Abfällen</a:t>
          </a:r>
        </a:p>
        <a:p>
          <a:pPr lvl="0">
            <a:lnSpc>
              <a:spcPts val="1000"/>
            </a:lnSpc>
            <a:spcAft>
              <a:spcPts val="0"/>
            </a:spcAft>
          </a:pPr>
          <a:r>
            <a:rPr lang="de-DE" sz="950" i="0" spc="-20">
              <a:solidFill>
                <a:srgbClr val="FF0000"/>
              </a:solidFill>
              <a:effectLst/>
              <a:latin typeface="+mn-lt"/>
              <a:ea typeface="Calibri"/>
              <a:cs typeface="Arial" pitchFamily="34" charset="0"/>
            </a:rPr>
            <a:t>   </a:t>
          </a:r>
          <a:r>
            <a:rPr lang="de-DE" sz="950" b="1" i="0" spc="-20">
              <a:solidFill>
                <a:sysClr val="windowText" lastClr="000000"/>
              </a:solidFill>
              <a:effectLst/>
              <a:latin typeface="+mn-lt"/>
              <a:ea typeface="Calibri"/>
              <a:cs typeface="Arial" pitchFamily="34" charset="0"/>
            </a:rPr>
            <a:t>Hauptnutzer:</a:t>
          </a:r>
          <a:r>
            <a:rPr lang="de-DE" sz="950" i="0" spc="-20">
              <a:solidFill>
                <a:srgbClr val="FF0000"/>
              </a:solidFill>
              <a:effectLst/>
              <a:latin typeface="+mn-lt"/>
              <a:ea typeface="Calibri"/>
              <a:cs typeface="Arial" pitchFamily="34" charset="0"/>
            </a:rPr>
            <a:t> </a:t>
          </a:r>
          <a:r>
            <a:rPr lang="de-DE" sz="950" b="0" i="0" u="none" strike="noStrike" spc="-20" baseline="0" smtClean="0">
              <a:solidFill>
                <a:srgbClr val="000000"/>
              </a:solidFill>
              <a:latin typeface="+mn-lt"/>
              <a:cs typeface="Arial" panose="020B0604020202020204" pitchFamily="34" charset="0"/>
            </a:rPr>
            <a:t>Zu den Hauptnutzern dieser Erhebung zählen die Bundesministerien, insbesondere die Fachressorts Umwelt, </a:t>
          </a:r>
        </a:p>
        <a:p>
          <a:pPr lvl="0">
            <a:lnSpc>
              <a:spcPts val="1000"/>
            </a:lnSpc>
            <a:spcAft>
              <a:spcPts val="0"/>
            </a:spcAft>
          </a:pPr>
          <a:r>
            <a:rPr lang="de-DE" sz="950" b="0" i="0" u="none" strike="noStrike" spc="-20" baseline="0" smtClean="0">
              <a:solidFill>
                <a:srgbClr val="000000"/>
              </a:solidFill>
              <a:latin typeface="+mn-lt"/>
              <a:cs typeface="Arial" panose="020B0604020202020204" pitchFamily="34" charset="0"/>
            </a:rPr>
            <a:t>   Wirtschaft und Landwirtschaft, das Umweltbundesamt, die Umweltökonomischen Gesamtrechnungen sowie  das Statistikamt </a:t>
          </a:r>
        </a:p>
        <a:p>
          <a:pPr lvl="0">
            <a:lnSpc>
              <a:spcPts val="1000"/>
            </a:lnSpc>
            <a:spcAft>
              <a:spcPts val="0"/>
            </a:spcAft>
          </a:pPr>
          <a:r>
            <a:rPr lang="de-DE" sz="950" b="0" i="0" u="none" strike="noStrike" spc="-20" baseline="0" smtClean="0">
              <a:solidFill>
                <a:srgbClr val="000000"/>
              </a:solidFill>
              <a:latin typeface="+mn-lt"/>
              <a:cs typeface="Arial" panose="020B0604020202020204" pitchFamily="34" charset="0"/>
            </a:rPr>
            <a:t>   der Europäischen Union (EuroStat). Daneben zählen auch Wirtschaftsverbände, die Medien, die Wissenschaft (Hochschulen und</a:t>
          </a:r>
        </a:p>
        <a:p>
          <a:pPr lvl="0">
            <a:lnSpc>
              <a:spcPts val="1000"/>
            </a:lnSpc>
            <a:spcAft>
              <a:spcPts val="0"/>
            </a:spcAft>
          </a:pPr>
          <a:r>
            <a:rPr lang="de-DE" sz="950" b="0" i="0" u="none" strike="noStrike" spc="-20" baseline="0" smtClean="0">
              <a:solidFill>
                <a:srgbClr val="000000"/>
              </a:solidFill>
              <a:latin typeface="+mn-lt"/>
              <a:cs typeface="Arial" panose="020B0604020202020204" pitchFamily="34" charset="0"/>
            </a:rPr>
            <a:t>   Forschungsinstitute) und die interessierte Öffentlichkeit zu den Nutzern der Abfalldaten. </a:t>
          </a:r>
          <a:endParaRPr lang="de-DE" sz="950" i="0" spc="-20">
            <a:solidFill>
              <a:srgbClr val="FF0000"/>
            </a:solidFill>
            <a:effectLst/>
            <a:latin typeface="+mn-lt"/>
            <a:ea typeface="Calibri"/>
            <a:cs typeface="Arial"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3 Methodik</a:t>
          </a:r>
        </a:p>
        <a:p>
          <a:pPr marL="108000">
            <a:lnSpc>
              <a:spcPts val="1000"/>
            </a:lnSpc>
            <a:spcAft>
              <a:spcPts val="0"/>
            </a:spcAft>
          </a:pPr>
          <a:r>
            <a:rPr lang="de-DE" sz="950" b="1" i="0" spc="-20">
              <a:solidFill>
                <a:sysClr val="windowText" lastClr="000000"/>
              </a:solidFill>
              <a:effectLst/>
              <a:latin typeface="+mn-lt"/>
              <a:ea typeface="Calibri"/>
              <a:cs typeface="Arial" pitchFamily="34" charset="0"/>
            </a:rPr>
            <a:t>Konzept der Datengewinnung:</a:t>
          </a:r>
          <a:r>
            <a:rPr lang="de-DE" sz="950" i="0" spc="-20">
              <a:solidFill>
                <a:sysClr val="windowText" lastClr="000000"/>
              </a:solidFill>
              <a:effectLst/>
              <a:latin typeface="+mn-lt"/>
              <a:ea typeface="Calibri"/>
              <a:cs typeface="Arial" pitchFamily="34" charset="0"/>
            </a:rPr>
            <a:t> Die Erhebung ist eine Totalerhebung ohne Abschneidegrenzen. </a:t>
          </a:r>
          <a:r>
            <a:rPr lang="de-DE" sz="950" b="0" i="0" u="none" strike="noStrike" spc="-20" baseline="0" smtClean="0">
              <a:solidFill>
                <a:srgbClr val="000000"/>
              </a:solidFill>
              <a:latin typeface="+mn-lt"/>
              <a:cs typeface="Arial" panose="020B0604020202020204" pitchFamily="34" charset="0"/>
            </a:rPr>
            <a:t>Inhaltlich werden die Erhe­bungsmerkmale im § 3 UStatG festgelegt. Die Bestimmung der Berichtspflichtigen und die gesetzliche Auskunftsverpflichtung regelt das UStatG in Verbindung mit dem BStatG. </a:t>
          </a:r>
          <a:endParaRPr lang="de-DE" sz="950" i="0" spc="-20">
            <a:solidFill>
              <a:sysClr val="windowText" lastClr="000000"/>
            </a:solidFill>
            <a:effectLst/>
            <a:latin typeface="+mn-lt"/>
            <a:ea typeface="Calibri"/>
            <a:cs typeface="Arial" pitchFamily="34" charset="0"/>
          </a:endParaRPr>
        </a:p>
        <a:p>
          <a:pPr marL="108000">
            <a:lnSpc>
              <a:spcPts val="1000"/>
            </a:lnSpc>
            <a:spcAft>
              <a:spcPts val="0"/>
            </a:spcAft>
          </a:pPr>
          <a:r>
            <a:rPr lang="de-DE" sz="900" b="1" i="0" spc="-20">
              <a:solidFill>
                <a:sysClr val="windowText" lastClr="000000"/>
              </a:solidFill>
              <a:effectLst/>
              <a:latin typeface="+mn-lt"/>
              <a:ea typeface="Calibri"/>
              <a:cs typeface="Arial" pitchFamily="34" charset="0"/>
            </a:rPr>
            <a:t>Erhebungsinstrumente und Berichtsweg:</a:t>
          </a:r>
          <a:r>
            <a:rPr lang="de-DE" sz="900" i="0" spc="-20">
              <a:solidFill>
                <a:sysClr val="windowText" lastClr="000000"/>
              </a:solidFill>
              <a:effectLst/>
              <a:latin typeface="+mn-lt"/>
              <a:ea typeface="Calibri"/>
              <a:cs typeface="Arial" pitchFamily="34" charset="0"/>
            </a:rPr>
            <a:t> Die Auskunftserteilung erfolgt online nach </a:t>
          </a:r>
          <a:r>
            <a:rPr lang="de-DE" sz="900" spc="-20">
              <a:solidFill>
                <a:sysClr val="windowText" lastClr="000000"/>
              </a:solidFill>
              <a:effectLst/>
              <a:latin typeface="+mn-lt"/>
              <a:ea typeface="+mn-ea"/>
              <a:cs typeface="Arial" panose="020B0604020202020204" pitchFamily="34" charset="0"/>
            </a:rPr>
            <a:t>§ </a:t>
          </a:r>
          <a:r>
            <a:rPr lang="de-DE" sz="900" i="0" spc="-20">
              <a:solidFill>
                <a:sysClr val="windowText" lastClr="000000"/>
              </a:solidFill>
              <a:effectLst/>
              <a:latin typeface="+mn-lt"/>
              <a:ea typeface="Calibri"/>
              <a:cs typeface="Arial" pitchFamily="34" charset="0"/>
            </a:rPr>
            <a:t>11a BStatG mittels</a:t>
          </a:r>
          <a:r>
            <a:rPr lang="de-DE" sz="900" i="0" spc="-20" baseline="0">
              <a:solidFill>
                <a:sysClr val="windowText" lastClr="000000"/>
              </a:solidFill>
              <a:effectLst/>
              <a:latin typeface="+mn-lt"/>
              <a:ea typeface="Calibri"/>
              <a:cs typeface="Arial" pitchFamily="34" charset="0"/>
            </a:rPr>
            <a:t> </a:t>
          </a:r>
          <a:r>
            <a:rPr lang="de-DE" sz="900" i="0" spc="-20">
              <a:solidFill>
                <a:sysClr val="windowText" lastClr="000000"/>
              </a:solidFill>
              <a:effectLst/>
              <a:latin typeface="+mn-lt"/>
              <a:ea typeface="Calibri"/>
              <a:cs typeface="Arial" pitchFamily="34" charset="0"/>
            </a:rPr>
            <a:t>standardisierten Erhebungs­medien (IDEV - Interne Datenerhebung im Verbund). In begründeten Ausnahmefällen</a:t>
          </a:r>
          <a:r>
            <a:rPr lang="de-DE" sz="900" i="0" spc="-20" baseline="0">
              <a:solidFill>
                <a:sysClr val="windowText" lastClr="000000"/>
              </a:solidFill>
              <a:effectLst/>
              <a:latin typeface="+mn-lt"/>
              <a:ea typeface="Calibri"/>
              <a:cs typeface="Arial" pitchFamily="34" charset="0"/>
            </a:rPr>
            <a:t> </a:t>
          </a:r>
          <a:r>
            <a:rPr lang="de-DE" sz="900" i="0" spc="-20">
              <a:solidFill>
                <a:sysClr val="windowText" lastClr="000000"/>
              </a:solidFill>
              <a:effectLst/>
              <a:latin typeface="+mn-lt"/>
              <a:ea typeface="Calibri"/>
              <a:cs typeface="Arial" pitchFamily="34" charset="0"/>
            </a:rPr>
            <a:t>kann die Auskunft auch auf Papier erfolgen. Die Erhebung erfolgt dezentral über die Statistischen Ämter der Länder:</a:t>
          </a:r>
          <a:r>
            <a:rPr lang="de-DE" sz="900" i="0" spc="-20" baseline="0">
              <a:solidFill>
                <a:sysClr val="windowText" lastClr="000000"/>
              </a:solidFill>
              <a:effectLst/>
              <a:latin typeface="+mn-lt"/>
              <a:ea typeface="Calibri"/>
              <a:cs typeface="Arial" pitchFamily="34" charset="0"/>
            </a:rPr>
            <a:t> </a:t>
          </a:r>
          <a:r>
            <a:rPr lang="de-DE" sz="900" i="0" spc="-20">
              <a:solidFill>
                <a:sysClr val="windowText" lastClr="000000"/>
              </a:solidFill>
              <a:effectLst/>
              <a:latin typeface="+mn-lt"/>
              <a:ea typeface="Calibri"/>
              <a:cs typeface="Arial" pitchFamily="34" charset="0"/>
            </a:rPr>
            <a:t>Auskunftspflichtige</a:t>
          </a:r>
          <a:r>
            <a:rPr lang="de-DE" sz="900" i="0" spc="-20" baseline="0">
              <a:solidFill>
                <a:sysClr val="windowText" lastClr="000000"/>
              </a:solidFill>
              <a:effectLst/>
              <a:latin typeface="+mn-lt"/>
              <a:ea typeface="Calibri"/>
              <a:cs typeface="Arial" pitchFamily="34" charset="0"/>
            </a:rPr>
            <a:t> →</a:t>
          </a:r>
          <a:r>
            <a:rPr lang="de-DE" sz="900" i="0" spc="-20">
              <a:solidFill>
                <a:sysClr val="windowText" lastClr="000000"/>
              </a:solidFill>
              <a:effectLst/>
              <a:latin typeface="+mn-lt"/>
              <a:ea typeface="Calibri"/>
              <a:cs typeface="Arial" pitchFamily="34" charset="0"/>
            </a:rPr>
            <a:t> Statistische Ämter der Länder → Statistisches Bundesamt.</a:t>
          </a:r>
          <a:endParaRPr lang="de-DE" sz="100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4 Genauigkeit und Zuverlässigkeit </a:t>
          </a:r>
        </a:p>
        <a:p>
          <a:pPr marL="108000">
            <a:lnSpc>
              <a:spcPts val="1000"/>
            </a:lnSpc>
            <a:spcAft>
              <a:spcPts val="0"/>
            </a:spcAft>
          </a:pPr>
          <a:r>
            <a:rPr lang="de-DE" sz="950" b="1" i="0" spc="-20">
              <a:solidFill>
                <a:sysClr val="windowText" lastClr="000000"/>
              </a:solidFill>
              <a:effectLst/>
              <a:latin typeface="+mn-lt"/>
              <a:ea typeface="Calibri"/>
              <a:cs typeface="Arial" pitchFamily="34" charset="0"/>
            </a:rPr>
            <a:t>Genauigkeit:</a:t>
          </a:r>
          <a:r>
            <a:rPr lang="de-DE" sz="950" i="0" spc="-20">
              <a:solidFill>
                <a:sysClr val="windowText" lastClr="000000"/>
              </a:solidFill>
              <a:effectLst/>
              <a:latin typeface="+mn-lt"/>
              <a:ea typeface="Calibri"/>
              <a:cs typeface="Arial" pitchFamily="34" charset="0"/>
            </a:rPr>
            <a:t> Die Genauigkeit der Ergebnisse kann aufgrund des Charakters einer Totalerhebung als zuverlässig und präzise eingestuft werden. Echte Antwortausfälle sind bei dieser Erhebung selten. Eine Schwierigkeit liegt in der Abgrenzung des Berichtskreises. </a:t>
          </a:r>
          <a:r>
            <a:rPr lang="de-DE" sz="950" b="0" i="0" u="none" strike="noStrike" spc="-20" baseline="0" smtClean="0">
              <a:solidFill>
                <a:srgbClr val="000000"/>
              </a:solidFill>
              <a:latin typeface="+mn-lt"/>
              <a:cs typeface="Arial" panose="020B0604020202020204" pitchFamily="34" charset="0"/>
            </a:rPr>
            <a:t>Im Wesentlichen maßgebend für die Befragung von Entsorgungsanlagen ist deren Genehmigung nach Abschnitt 8 der 4. Bundesimmissionsschutzverodnung (4.BImSchV). Dazu kommen Entsorgungsanlagen, die auf Grund länderspezifischer Genehmigungsgrundlagen zu befragen sind. In der Regel gibt es in den Bundesländern eine konstruktive Zusammenarbeit zwischen den statistischen Landesämtern und den Genehmigungsbehörden. Als weitere Quelle werden Verbandsangaben und Internetangebote genutzt, so dass der Berichtskreis als recht vollständig einzuschätzen ist.</a:t>
          </a:r>
          <a:endParaRPr lang="de-DE" sz="950" i="0" spc="-20">
            <a:solidFill>
              <a:sysClr val="windowText" lastClr="000000"/>
            </a:solidFill>
            <a:effectLst/>
            <a:latin typeface="+mn-lt"/>
            <a:ea typeface="Calibri"/>
            <a:cs typeface="Arial"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5 Aktualität und Pünktlichkeit </a:t>
          </a:r>
        </a:p>
        <a:p>
          <a:pPr marL="108000" marR="0" lvl="0" indent="0" defTabSz="914400" eaLnBrk="1" fontAlgn="auto" latinLnBrk="0" hangingPunct="1">
            <a:lnSpc>
              <a:spcPts val="1100"/>
            </a:lnSpc>
            <a:spcBef>
              <a:spcPts val="0"/>
            </a:spcBef>
            <a:spcAft>
              <a:spcPts val="0"/>
            </a:spcAft>
            <a:buClrTx/>
            <a:buSzTx/>
            <a:buFontTx/>
            <a:buNone/>
            <a:tabLst/>
            <a:defRPr/>
          </a:pPr>
          <a:r>
            <a:rPr lang="de-DE" sz="950" i="0" spc="-20" baseline="0">
              <a:solidFill>
                <a:sysClr val="windowText" lastClr="000000"/>
              </a:solidFill>
              <a:effectLst/>
              <a:latin typeface="+mn-lt"/>
              <a:ea typeface="Calibri"/>
              <a:cs typeface="Arial" pitchFamily="34" charset="0"/>
            </a:rPr>
            <a:t>Die Bundesergebnisse der Jahreserhebung werden in der Regel 14 bis 18 Monate nach Ende des Berichtsjahres veröffentlicht.</a:t>
          </a:r>
          <a:r>
            <a:rPr kumimoji="0" lang="de-DE" sz="950" b="1" i="0" u="none" strike="noStrike" kern="0" cap="none" spc="0" normalizeH="0" baseline="0" noProof="0">
              <a:ln>
                <a:noFill/>
              </a:ln>
              <a:solidFill>
                <a:sysClr val="windowText" lastClr="000000"/>
              </a:solidFill>
              <a:effectLst/>
              <a:uLnTx/>
              <a:uFillTx/>
              <a:latin typeface="+mn-lt"/>
              <a:ea typeface="Calibri"/>
              <a:cs typeface="Arial" pitchFamily="34" charset="0"/>
            </a:rPr>
            <a:t> </a:t>
          </a:r>
          <a:endParaRPr lang="de-DE" sz="95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a:lnSpc>
              <a:spcPts val="1000"/>
            </a:lnSpc>
            <a:spcAft>
              <a:spcPts val="0"/>
            </a:spcAft>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6 Vergleichbarkeit </a:t>
          </a:r>
        </a:p>
        <a:p>
          <a:pPr marL="108000">
            <a:lnSpc>
              <a:spcPts val="1000"/>
            </a:lnSpc>
            <a:spcAft>
              <a:spcPts val="0"/>
            </a:spcAft>
          </a:pPr>
          <a:r>
            <a:rPr lang="de-DE" sz="950" b="1" i="0" u="none" spc="-20">
              <a:solidFill>
                <a:schemeClr val="dk1"/>
              </a:solidFill>
              <a:effectLst/>
              <a:latin typeface="+mn-lt"/>
              <a:ea typeface="+mn-ea"/>
              <a:cs typeface="Arial" panose="020B0604020202020204" pitchFamily="34" charset="0"/>
            </a:rPr>
            <a:t>Räumlich:</a:t>
          </a:r>
          <a:r>
            <a:rPr lang="de-DE" sz="950" i="0" spc="-20">
              <a:solidFill>
                <a:schemeClr val="dk1"/>
              </a:solidFill>
              <a:effectLst/>
              <a:latin typeface="+mn-lt"/>
              <a:ea typeface="+mn-ea"/>
              <a:cs typeface="Arial" panose="020B0604020202020204" pitchFamily="34" charset="0"/>
            </a:rPr>
            <a:t> Die jährliche Erhebung wird in allen Ländern nach dem gleichen Verfahren durchgeführt. Die Ergebnisse</a:t>
          </a:r>
          <a:r>
            <a:rPr lang="de-DE" sz="950" i="0" spc="-20" baseline="0">
              <a:solidFill>
                <a:schemeClr val="dk1"/>
              </a:solidFill>
              <a:effectLst/>
              <a:latin typeface="+mn-lt"/>
              <a:ea typeface="+mn-ea"/>
              <a:cs typeface="Arial" panose="020B0604020202020204" pitchFamily="34" charset="0"/>
            </a:rPr>
            <a:t> der L</a:t>
          </a:r>
          <a:r>
            <a:rPr lang="de-DE" sz="950" i="0" spc="-20">
              <a:solidFill>
                <a:schemeClr val="dk1"/>
              </a:solidFill>
              <a:effectLst/>
              <a:latin typeface="+mn-lt"/>
              <a:ea typeface="+mn-ea"/>
              <a:cs typeface="Arial" panose="020B0604020202020204" pitchFamily="34" charset="0"/>
            </a:rPr>
            <a:t>änder sind daher räumlich vergleichbar. </a:t>
          </a:r>
        </a:p>
        <a:p>
          <a:pPr marL="108000"/>
          <a:r>
            <a:rPr lang="de-DE" sz="950" b="1" i="0" u="none" spc="-20">
              <a:solidFill>
                <a:schemeClr val="dk1"/>
              </a:solidFill>
              <a:effectLst/>
              <a:latin typeface="+mn-lt"/>
              <a:ea typeface="+mn-ea"/>
              <a:cs typeface="Arial" panose="020B0604020202020204" pitchFamily="34" charset="0"/>
            </a:rPr>
            <a:t>Zeitlich:</a:t>
          </a:r>
          <a:r>
            <a:rPr lang="de-DE" sz="950" i="0" u="none" spc="-20">
              <a:solidFill>
                <a:schemeClr val="dk1"/>
              </a:solidFill>
              <a:effectLst/>
              <a:latin typeface="+mn-lt"/>
              <a:ea typeface="+mn-ea"/>
              <a:cs typeface="Arial" panose="020B0604020202020204" pitchFamily="34" charset="0"/>
            </a:rPr>
            <a:t> </a:t>
          </a:r>
          <a:r>
            <a:rPr lang="de-DE" sz="950" b="0" i="0" u="none" strike="noStrike" spc="-20" baseline="0" smtClean="0">
              <a:solidFill>
                <a:srgbClr val="000000"/>
              </a:solidFill>
              <a:latin typeface="+mn-lt"/>
              <a:cs typeface="Arial" panose="020B0604020202020204" pitchFamily="34" charset="0"/>
            </a:rPr>
            <a:t>Seit 2004 hoch, davor (seit 1996) mit Einschränkungen</a:t>
          </a:r>
          <a:endParaRPr lang="de-DE" sz="95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7 Kohärenz </a:t>
          </a:r>
        </a:p>
        <a:p>
          <a:pPr marL="108000" marR="0" lvl="0" indent="0" defTabSz="914400" eaLnBrk="1" fontAlgn="auto" latinLnBrk="0" hangingPunct="1">
            <a:lnSpc>
              <a:spcPts val="1100"/>
            </a:lnSpc>
            <a:spcBef>
              <a:spcPts val="0"/>
            </a:spcBef>
            <a:spcAft>
              <a:spcPts val="0"/>
            </a:spcAft>
            <a:buClrTx/>
            <a:buSzTx/>
            <a:buFontTx/>
            <a:buNone/>
            <a:tabLst/>
            <a:defRPr/>
          </a:pPr>
          <a:r>
            <a:rPr lang="de-DE" sz="950" b="1" i="0" spc="-20">
              <a:solidFill>
                <a:sysClr val="windowText" lastClr="000000"/>
              </a:solidFill>
              <a:effectLst/>
              <a:latin typeface="+mn-lt"/>
              <a:ea typeface="+mn-ea"/>
              <a:cs typeface="Arial" pitchFamily="34" charset="0"/>
            </a:rPr>
            <a:t>Statistikinterne Kohärenz: </a:t>
          </a:r>
          <a:r>
            <a:rPr lang="de-DE" sz="950" i="0" spc="-20">
              <a:solidFill>
                <a:sysClr val="windowText" lastClr="000000"/>
              </a:solidFill>
              <a:effectLst/>
              <a:latin typeface="+mn-lt"/>
              <a:ea typeface="+mn-ea"/>
              <a:cs typeface="Arial" pitchFamily="34" charset="0"/>
            </a:rPr>
            <a:t>Die Ergebnisse dieser Erhebung sind statistikintern kohärent.</a:t>
          </a:r>
        </a:p>
        <a:p>
          <a:pPr marL="108000" marR="0" lvl="0" indent="0" defTabSz="914400" eaLnBrk="1" fontAlgn="auto" latinLnBrk="0" hangingPunct="1">
            <a:lnSpc>
              <a:spcPts val="1100"/>
            </a:lnSpc>
            <a:spcBef>
              <a:spcPts val="0"/>
            </a:spcBef>
            <a:spcAft>
              <a:spcPts val="0"/>
            </a:spcAft>
            <a:buClrTx/>
            <a:buSzTx/>
            <a:buFontTx/>
            <a:buNone/>
            <a:tabLst/>
            <a:defRPr/>
          </a:pPr>
          <a:r>
            <a:rPr lang="de-DE" sz="950" b="1" i="0" spc="-20">
              <a:solidFill>
                <a:sysClr val="windowText" lastClr="000000"/>
              </a:solidFill>
              <a:effectLst/>
              <a:latin typeface="+mn-lt"/>
              <a:ea typeface="+mn-ea"/>
              <a:cs typeface="Arial" pitchFamily="34" charset="0"/>
            </a:rPr>
            <a:t>Statistikübergreifende Kohärenz:</a:t>
          </a:r>
          <a:r>
            <a:rPr lang="de-DE" sz="950" i="0" spc="-20">
              <a:solidFill>
                <a:sysClr val="windowText" lastClr="000000"/>
              </a:solidFill>
              <a:effectLst/>
              <a:latin typeface="+mn-lt"/>
              <a:ea typeface="+mn-ea"/>
              <a:cs typeface="Arial" pitchFamily="34" charset="0"/>
            </a:rPr>
            <a:t> </a:t>
          </a:r>
          <a:r>
            <a:rPr lang="de-DE" sz="950" b="0" i="0" u="none" strike="noStrike" spc="-20" baseline="0" smtClean="0">
              <a:solidFill>
                <a:srgbClr val="000000"/>
              </a:solidFill>
              <a:latin typeface="+mn-lt"/>
              <a:cs typeface="Arial" panose="020B0604020202020204" pitchFamily="34" charset="0"/>
            </a:rPr>
            <a:t>Den Schritt vor der Behandlung, die Einsammlung, erfassen die Erhebungen über das Einsammeln von Hausmüll u. ä. im Rahmen der öffentlichen Müllabfuhr (§ 3(2) UStatG) und der getrennten Einsammlung von Verpackungen (§ 5(2) UStatG). Um etwas über die Erzeuger der Abfälle zu erfahren, wird im 4-jährlichen Rhythmus die Erhebung der Abfallerzeugung durchgeführt (§ 3(3) UStatG) und jährlich die Auswertung der Abfallbegleitscheine der transportierten gefährlichen Abfälle (§ 4 UStatG) vorgenommen. Voll additionsfähig zur Erhebung der Abfallentsorgung ist die Erhebung der Bau- und Abbruchabfälle (5(1) UStatG). Die genannten Erhebungen nutzen die gleiche Abfallsystematik. </a:t>
          </a:r>
          <a:endParaRPr lang="de-DE" sz="950" i="0" spc="-20">
            <a:solidFill>
              <a:schemeClr val="dk1"/>
            </a:solidFill>
            <a:effectLst/>
            <a:latin typeface="+mn-lt"/>
            <a:ea typeface="+mn-ea"/>
            <a:cs typeface="Arial" panose="020B0604020202020204" pitchFamily="34" charset="0"/>
          </a:endParaRPr>
        </a:p>
        <a:p>
          <a:pPr marL="108000"/>
          <a:r>
            <a:rPr lang="de-DE" sz="950" b="1" i="0" spc="-20">
              <a:solidFill>
                <a:sysClr val="windowText" lastClr="000000"/>
              </a:solidFill>
              <a:effectLst/>
              <a:latin typeface="+mn-lt"/>
              <a:ea typeface="+mn-ea"/>
              <a:cs typeface="Arial" pitchFamily="34" charset="0"/>
            </a:rPr>
            <a:t>Input für andere Statistiken: </a:t>
          </a:r>
          <a:r>
            <a:rPr lang="de-DE" sz="950" b="0" i="0" u="none" strike="noStrike" spc="-20" baseline="0" smtClean="0">
              <a:solidFill>
                <a:srgbClr val="000000"/>
              </a:solidFill>
              <a:latin typeface="+mn-lt"/>
              <a:cs typeface="Arial" panose="020B0604020202020204" pitchFamily="34" charset="0"/>
            </a:rPr>
            <a:t>Die Resultate der Erhebungen dienen als Input für weitere Berechnungen, z. B. Abfallbilanz, Umwelt­gesamtrechnung, Indikatoren, Klimaschutzberichterstattung, Altfahrzeugmonitoring und Eurostat-Datenbanken, Recyclingquoten, Baustoffrecyclingbericht, Elektroaltgerätemonitoring, Abfallintensität. </a:t>
          </a:r>
          <a:endParaRPr lang="de-DE" sz="95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marL="0" marR="0" lvl="0" indent="0" defTabSz="914400" eaLnBrk="1" fontAlgn="auto" latinLnBrk="0" hangingPunct="1">
            <a:lnSpc>
              <a:spcPts val="10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8 Verbreitung und Kommunikation </a:t>
          </a:r>
        </a:p>
        <a:p>
          <a:pPr marL="108000" marR="0" lvl="0" indent="0" defTabSz="914400" eaLnBrk="1" fontAlgn="auto" latinLnBrk="0" hangingPunct="1">
            <a:lnSpc>
              <a:spcPts val="1000"/>
            </a:lnSpc>
            <a:spcBef>
              <a:spcPts val="0"/>
            </a:spcBef>
            <a:spcAft>
              <a:spcPts val="0"/>
            </a:spcAft>
            <a:buClrTx/>
            <a:buSzTx/>
            <a:buFontTx/>
            <a:buNone/>
            <a:tabLst/>
            <a:defRPr/>
          </a:pPr>
          <a:r>
            <a:rPr kumimoji="0" lang="de-DE" sz="950" b="1" i="0" u="none" strike="noStrike" kern="0" cap="none" spc="-20" normalizeH="0" baseline="0" noProof="0">
              <a:ln>
                <a:noFill/>
              </a:ln>
              <a:solidFill>
                <a:sysClr val="windowText" lastClr="000000"/>
              </a:solidFill>
              <a:effectLst/>
              <a:uLnTx/>
              <a:uFillTx/>
              <a:latin typeface="+mn-lt"/>
              <a:ea typeface="Calibri"/>
              <a:cs typeface="Arial" pitchFamily="34" charset="0"/>
            </a:rPr>
            <a:t>Publikation:</a:t>
          </a:r>
          <a:r>
            <a:rPr kumimoji="0" lang="de-DE" sz="950" b="1" i="1" u="none" strike="noStrike" kern="0" cap="none" spc="-20" normalizeH="0" baseline="0" noProof="0">
              <a:ln>
                <a:noFill/>
              </a:ln>
              <a:solidFill>
                <a:sysClr val="windowText" lastClr="000000"/>
              </a:solidFill>
              <a:effectLst/>
              <a:uLnTx/>
              <a:uFillTx/>
              <a:latin typeface="+mn-lt"/>
              <a:ea typeface="Calibri"/>
              <a:cs typeface="Arial" pitchFamily="34" charset="0"/>
            </a:rPr>
            <a:t>  </a:t>
          </a:r>
          <a:r>
            <a:rPr kumimoji="0" lang="de-DE" sz="950" b="0" i="0" u="none" strike="noStrike" kern="0" cap="none" spc="-20" normalizeH="0" baseline="0" noProof="0">
              <a:ln>
                <a:noFill/>
              </a:ln>
              <a:solidFill>
                <a:sysClr val="windowText" lastClr="000000"/>
              </a:solidFill>
              <a:effectLst/>
              <a:uLnTx/>
              <a:uFillTx/>
              <a:latin typeface="+mn-lt"/>
              <a:ea typeface="Calibri"/>
              <a:cs typeface="Arial" pitchFamily="34" charset="0"/>
            </a:rPr>
            <a:t>Die Ergebnisse werden durch Statistische Berichte, Datenbanken und andere geeignete </a:t>
          </a:r>
          <a:r>
            <a:rPr lang="de-DE" sz="950" b="0" i="0" spc="-20" baseline="0">
              <a:solidFill>
                <a:schemeClr val="dk1"/>
              </a:solidFill>
              <a:effectLst/>
              <a:latin typeface="+mn-lt"/>
              <a:ea typeface="+mn-ea"/>
              <a:cs typeface="Arial" panose="020B0604020202020204" pitchFamily="34" charset="0"/>
            </a:rPr>
            <a:t>Publikationsformen über die Internetseiten der Statistischen Ämter des Bundes und der Länder verbreitet und zugänglich gemacht (siehe auch "Mehr zum Thema").</a:t>
          </a:r>
          <a:endParaRPr lang="de-DE" sz="950" spc="-20">
            <a:effectLst/>
            <a:latin typeface="+mn-lt"/>
            <a:cs typeface="Arial" panose="020B0604020202020204" pitchFamily="34" charset="0"/>
          </a:endParaRPr>
        </a:p>
        <a:p>
          <a:endParaRPr lang="de-DE" sz="400">
            <a:solidFill>
              <a:sysClr val="windowText" lastClr="000000"/>
            </a:solidFill>
            <a:effectLst/>
            <a:latin typeface="+mn-lt"/>
            <a:ea typeface="+mn-ea"/>
            <a:cs typeface="Arial" panose="020B0604020202020204" pitchFamily="34" charset="0"/>
          </a:endParaRPr>
        </a:p>
        <a:p>
          <a:r>
            <a:rPr lang="de-DE" sz="950" spc="-20" baseline="0">
              <a:solidFill>
                <a:sysClr val="windowText" lastClr="000000"/>
              </a:solidFill>
              <a:effectLst/>
              <a:latin typeface="+mn-lt"/>
              <a:ea typeface="+mn-ea"/>
              <a:cs typeface="Arial" panose="020B0604020202020204" pitchFamily="34" charset="0"/>
            </a:rPr>
            <a:t>Quelle:</a:t>
          </a:r>
        </a:p>
        <a:p>
          <a:r>
            <a:rPr lang="de-DE" sz="950" spc="-20" baseline="0">
              <a:solidFill>
                <a:sysClr val="windowText" lastClr="000000"/>
              </a:solidFill>
              <a:effectLst/>
              <a:latin typeface="+mn-lt"/>
              <a:ea typeface="+mn-ea"/>
              <a:cs typeface="Arial" panose="020B0604020202020204" pitchFamily="34" charset="0"/>
            </a:rPr>
            <a:t>Statistisches Bundesamt; ergänzt um berichtsbezogene Hinweise des Statistischen Amtes Mecklenburg-Vorpommern</a:t>
          </a:r>
          <a:endParaRPr kumimoji="0" lang="de-DE" sz="950" b="0" i="0" u="none" strike="noStrike" kern="0" cap="none" spc="-20" normalizeH="0" baseline="0" noProof="0">
            <a:ln>
              <a:noFill/>
            </a:ln>
            <a:solidFill>
              <a:sysClr val="windowText" lastClr="000000"/>
            </a:solidFill>
            <a:effectLst/>
            <a:uLnTx/>
            <a:uFillTx/>
            <a:latin typeface="+mn-lt"/>
            <a:ea typeface="+mn-ea"/>
            <a:cs typeface="Arial"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2989</xdr:colOff>
      <xdr:row>1</xdr:row>
      <xdr:rowOff>4074</xdr:rowOff>
    </xdr:from>
    <xdr:to>
      <xdr:col>0</xdr:col>
      <xdr:colOff>6151163</xdr:colOff>
      <xdr:row>62</xdr:row>
      <xdr:rowOff>136071</xdr:rowOff>
    </xdr:to>
    <xdr:sp macro="" textlink="">
      <xdr:nvSpPr>
        <xdr:cNvPr id="2" name="Textfeld 1"/>
        <xdr:cNvSpPr txBox="1"/>
      </xdr:nvSpPr>
      <xdr:spPr>
        <a:xfrm>
          <a:off x="2989" y="385074"/>
          <a:ext cx="6148174" cy="926239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indent="-108000" algn="l">
            <a:lnSpc>
              <a:spcPts val="1200"/>
            </a:lnSpc>
            <a:spcAft>
              <a:spcPts val="0"/>
            </a:spcAft>
          </a:pPr>
          <a:r>
            <a:rPr lang="de-DE" sz="1000" b="1" i="0">
              <a:effectLst/>
              <a:latin typeface="+mn-lt"/>
              <a:ea typeface="Calibri"/>
              <a:cs typeface="Arial" pitchFamily="34" charset="0"/>
            </a:rPr>
            <a:t>1</a:t>
          </a:r>
          <a:r>
            <a:rPr lang="de-DE" sz="1000" b="1" i="0" baseline="0">
              <a:effectLst/>
              <a:latin typeface="+mn-lt"/>
              <a:ea typeface="Calibri"/>
              <a:cs typeface="Arial" pitchFamily="34" charset="0"/>
            </a:rPr>
            <a:t> </a:t>
          </a:r>
          <a:r>
            <a:rPr lang="de-DE" sz="1000" b="1" i="0">
              <a:effectLst/>
              <a:latin typeface="+mn-lt"/>
              <a:ea typeface="Calibri"/>
              <a:cs typeface="Arial" pitchFamily="34" charset="0"/>
            </a:rPr>
            <a:t>Allgemeine Angaben zur Statistik</a:t>
          </a:r>
        </a:p>
        <a:p>
          <a:pPr marL="108000">
            <a:lnSpc>
              <a:spcPts val="1000"/>
            </a:lnSpc>
            <a:spcAft>
              <a:spcPts val="0"/>
            </a:spcAft>
          </a:pPr>
          <a:r>
            <a:rPr lang="de-DE" sz="950" b="1" i="0">
              <a:solidFill>
                <a:schemeClr val="dk1"/>
              </a:solidFill>
              <a:effectLst/>
              <a:latin typeface="+mn-lt"/>
              <a:ea typeface="+mn-ea"/>
              <a:cs typeface="Arial" pitchFamily="34" charset="0"/>
            </a:rPr>
            <a:t>Bezeichnung der Statistik: </a:t>
          </a:r>
          <a:r>
            <a:rPr lang="de-DE" sz="950" i="0">
              <a:solidFill>
                <a:schemeClr val="dk1"/>
              </a:solidFill>
              <a:effectLst/>
              <a:latin typeface="+mn-lt"/>
              <a:ea typeface="+mn-ea"/>
              <a:cs typeface="Arial" pitchFamily="34" charset="0"/>
            </a:rPr>
            <a:t>Erhebung über Haushaltsabfälle (bei den öffentlich-rechtlichen Entsorgungsträgern)</a:t>
          </a:r>
        </a:p>
        <a:p>
          <a:pPr marL="108000">
            <a:lnSpc>
              <a:spcPts val="1000"/>
            </a:lnSpc>
            <a:spcAft>
              <a:spcPts val="0"/>
            </a:spcAft>
          </a:pPr>
          <a:r>
            <a:rPr lang="de-DE" sz="950" b="1" i="0">
              <a:solidFill>
                <a:schemeClr val="dk1"/>
              </a:solidFill>
              <a:effectLst/>
              <a:latin typeface="+mn-lt"/>
              <a:ea typeface="+mn-ea"/>
              <a:cs typeface="Arial" pitchFamily="34" charset="0"/>
            </a:rPr>
            <a:t>Berichtszeitraum: </a:t>
          </a:r>
          <a:r>
            <a:rPr lang="de-DE" sz="950" i="0">
              <a:solidFill>
                <a:schemeClr val="dk1"/>
              </a:solidFill>
              <a:effectLst/>
              <a:latin typeface="+mn-lt"/>
              <a:ea typeface="+mn-ea"/>
              <a:cs typeface="Arial" pitchFamily="34" charset="0"/>
            </a:rPr>
            <a:t>Kalenderjahr</a:t>
          </a:r>
        </a:p>
        <a:p>
          <a:pPr marL="108000">
            <a:lnSpc>
              <a:spcPts val="1000"/>
            </a:lnSpc>
            <a:spcAft>
              <a:spcPts val="0"/>
            </a:spcAft>
          </a:pPr>
          <a:r>
            <a:rPr lang="de-DE" sz="950" b="1" i="0">
              <a:solidFill>
                <a:schemeClr val="dk1"/>
              </a:solidFill>
              <a:effectLst/>
              <a:latin typeface="+mn-lt"/>
              <a:ea typeface="+mn-ea"/>
              <a:cs typeface="Arial" pitchFamily="34" charset="0"/>
            </a:rPr>
            <a:t>Periodizität: </a:t>
          </a:r>
          <a:r>
            <a:rPr lang="de-DE" sz="950" b="0" i="0">
              <a:solidFill>
                <a:schemeClr val="dk1"/>
              </a:solidFill>
              <a:effectLst/>
              <a:latin typeface="+mn-lt"/>
              <a:ea typeface="+mn-ea"/>
              <a:cs typeface="Arial" pitchFamily="34" charset="0"/>
            </a:rPr>
            <a:t>j</a:t>
          </a:r>
          <a:r>
            <a:rPr lang="de-DE" sz="950" i="0">
              <a:solidFill>
                <a:schemeClr val="dk1"/>
              </a:solidFill>
              <a:effectLst/>
              <a:latin typeface="+mn-lt"/>
              <a:ea typeface="+mn-ea"/>
              <a:cs typeface="Arial" pitchFamily="34" charset="0"/>
            </a:rPr>
            <a:t>ährlich seit 2003</a:t>
          </a:r>
        </a:p>
        <a:p>
          <a:pPr marL="108000">
            <a:lnSpc>
              <a:spcPts val="1000"/>
            </a:lnSpc>
            <a:spcAft>
              <a:spcPts val="0"/>
            </a:spcAft>
          </a:pPr>
          <a:r>
            <a:rPr lang="de-DE" sz="950" b="1" i="0">
              <a:solidFill>
                <a:sysClr val="windowText" lastClr="000000"/>
              </a:solidFill>
              <a:effectLst/>
              <a:latin typeface="+mn-lt"/>
              <a:ea typeface="+mn-ea"/>
              <a:cs typeface="Arial" pitchFamily="34" charset="0"/>
            </a:rPr>
            <a:t>Räumliche Abdeckung: </a:t>
          </a:r>
          <a:r>
            <a:rPr lang="de-DE" sz="950" i="0">
              <a:solidFill>
                <a:sysClr val="windowText" lastClr="000000"/>
              </a:solidFill>
              <a:effectLst/>
              <a:latin typeface="+mn-lt"/>
              <a:ea typeface="+mn-ea"/>
              <a:cs typeface="Arial" pitchFamily="34" charset="0"/>
            </a:rPr>
            <a:t>Deutschland, Länder, Regierungsbezirke, Kreise</a:t>
          </a:r>
        </a:p>
        <a:p>
          <a:pPr marL="108000">
            <a:lnSpc>
              <a:spcPts val="1000"/>
            </a:lnSpc>
            <a:spcAft>
              <a:spcPts val="0"/>
            </a:spcAft>
          </a:pPr>
          <a:r>
            <a:rPr lang="de-DE" sz="950" b="1" i="0">
              <a:solidFill>
                <a:sysClr val="windowText" lastClr="000000"/>
              </a:solidFill>
              <a:effectLst/>
              <a:latin typeface="+mn-lt"/>
              <a:ea typeface="+mn-ea"/>
              <a:cs typeface="Arial" pitchFamily="34" charset="0"/>
            </a:rPr>
            <a:t>Grundgesamtheit: </a:t>
          </a:r>
          <a:r>
            <a:rPr lang="de-DE" sz="950" b="0" i="0">
              <a:solidFill>
                <a:sysClr val="windowText" lastClr="000000"/>
              </a:solidFill>
              <a:effectLst/>
              <a:latin typeface="+mn-lt"/>
              <a:ea typeface="+mn-ea"/>
              <a:cs typeface="Arial" pitchFamily="34" charset="0"/>
            </a:rPr>
            <a:t>den öffentlich-rechtlichen Entsorgungsträgern überlassene Haushaltsabfälle; Erhebungseinheiten sind die obersten Abfallbehörden der Bundesländer (in Mecklenburg-Vorpommern: Landesamt für Umwelt, Naturschutz und Geologie - LUNG)</a:t>
          </a:r>
        </a:p>
        <a:p>
          <a:pPr marL="108000">
            <a:lnSpc>
              <a:spcPts val="1000"/>
            </a:lnSpc>
            <a:spcAft>
              <a:spcPts val="0"/>
            </a:spcAft>
          </a:pPr>
          <a:r>
            <a:rPr lang="de-DE" sz="950" b="1" i="0">
              <a:solidFill>
                <a:sysClr val="windowText" lastClr="000000"/>
              </a:solidFill>
              <a:effectLst/>
              <a:latin typeface="+mn-lt"/>
              <a:ea typeface="+mn-ea"/>
              <a:cs typeface="Arial" pitchFamily="34" charset="0"/>
            </a:rPr>
            <a:t>Rechtsgrundlagen:</a:t>
          </a:r>
        </a:p>
        <a:p>
          <a:pPr marL="180000">
            <a:lnSpc>
              <a:spcPts val="1000"/>
            </a:lnSpc>
            <a:spcAft>
              <a:spcPts val="0"/>
            </a:spcAft>
          </a:pPr>
          <a:r>
            <a:rPr lang="de-DE" sz="950" b="1" i="0">
              <a:solidFill>
                <a:sysClr val="windowText" lastClr="000000"/>
              </a:solidFill>
              <a:effectLst/>
              <a:latin typeface="+mn-lt"/>
              <a:ea typeface="+mn-ea"/>
              <a:cs typeface="Arial" pitchFamily="34" charset="0"/>
            </a:rPr>
            <a:t>Bundesrepublik Deutschland:</a:t>
          </a:r>
          <a:r>
            <a:rPr lang="de-DE" sz="950" b="1" i="0">
              <a:solidFill>
                <a:srgbClr val="FF0000"/>
              </a:solidFill>
              <a:effectLst/>
              <a:latin typeface="+mn-lt"/>
              <a:ea typeface="+mn-ea"/>
              <a:cs typeface="Arial" pitchFamily="34" charset="0"/>
            </a:rPr>
            <a:t> </a:t>
          </a:r>
        </a:p>
        <a:p>
          <a:pPr marL="360000" indent="-90000">
            <a:lnSpc>
              <a:spcPts val="1000"/>
            </a:lnSpc>
            <a:spcAft>
              <a:spcPts val="0"/>
            </a:spcAft>
            <a:buFont typeface="Arial" panose="020B0604020202020204" pitchFamily="34" charset="0"/>
            <a:buChar char="-"/>
          </a:pPr>
          <a:r>
            <a:rPr lang="de-DE" sz="950" i="0">
              <a:solidFill>
                <a:schemeClr val="dk1"/>
              </a:solidFill>
              <a:effectLst/>
              <a:latin typeface="+mn-lt"/>
              <a:ea typeface="+mn-ea"/>
              <a:cs typeface="Arial" panose="020B0604020202020204" pitchFamily="34" charset="0"/>
            </a:rPr>
            <a:t>Umweltstatistikgesetz (UStatG) vom 16. August 2005 </a:t>
          </a:r>
          <a:r>
            <a:rPr lang="de-DE" sz="950" b="0" i="0" baseline="0">
              <a:solidFill>
                <a:schemeClr val="dk1"/>
              </a:solidFill>
              <a:effectLst/>
              <a:latin typeface="+mn-lt"/>
              <a:ea typeface="+mn-ea"/>
              <a:cs typeface="Arial" panose="020B0604020202020204" pitchFamily="34" charset="0"/>
            </a:rPr>
            <a:t>in der jeweils geltenden Fassung,</a:t>
          </a:r>
        </a:p>
        <a:p>
          <a:pPr marL="360000" indent="-90000">
            <a:lnSpc>
              <a:spcPts val="1000"/>
            </a:lnSpc>
            <a:spcAft>
              <a:spcPts val="0"/>
            </a:spcAft>
            <a:buFont typeface="Arial" panose="020B0604020202020204" pitchFamily="34" charset="0"/>
            <a:buChar char="-"/>
          </a:pPr>
          <a:r>
            <a:rPr lang="de-DE" sz="950" i="0">
              <a:solidFill>
                <a:schemeClr val="dk1"/>
              </a:solidFill>
              <a:effectLst/>
              <a:latin typeface="+mn-lt"/>
              <a:ea typeface="+mn-ea"/>
              <a:cs typeface="Arial" panose="020B0604020202020204" pitchFamily="34" charset="0"/>
            </a:rPr>
            <a:t>Bundesstatistikgesetz (BStatG) </a:t>
          </a:r>
          <a:r>
            <a:rPr lang="de-DE" sz="950" b="0" i="0" baseline="0">
              <a:solidFill>
                <a:schemeClr val="dk1"/>
              </a:solidFill>
              <a:effectLst/>
              <a:latin typeface="+mn-lt"/>
              <a:ea typeface="+mn-ea"/>
              <a:cs typeface="Arial" panose="020B0604020202020204" pitchFamily="34" charset="0"/>
            </a:rPr>
            <a:t>vom 22. Januar 1987 in der jeweils geltenden Fassung</a:t>
          </a:r>
          <a:endParaRPr lang="de-DE" sz="950">
            <a:effectLst/>
            <a:latin typeface="+mn-lt"/>
            <a:cs typeface="Arial" panose="020B0604020202020204" pitchFamily="34" charset="0"/>
          </a:endParaRPr>
        </a:p>
        <a:p>
          <a:pPr marL="180000">
            <a:lnSpc>
              <a:spcPts val="1000"/>
            </a:lnSpc>
            <a:spcAft>
              <a:spcPts val="0"/>
            </a:spcAft>
          </a:pPr>
          <a:r>
            <a:rPr lang="de-DE" sz="950" b="1" i="0">
              <a:solidFill>
                <a:sysClr val="windowText" lastClr="000000"/>
              </a:solidFill>
              <a:effectLst/>
              <a:latin typeface="+mn-lt"/>
              <a:ea typeface="+mn-ea"/>
              <a:cs typeface="Arial" pitchFamily="34" charset="0"/>
            </a:rPr>
            <a:t>Europäische Union:</a:t>
          </a:r>
          <a:r>
            <a:rPr lang="de-DE" sz="950" b="1" i="0">
              <a:solidFill>
                <a:srgbClr val="FF0000"/>
              </a:solidFill>
              <a:effectLst/>
              <a:latin typeface="+mn-lt"/>
              <a:ea typeface="+mn-ea"/>
              <a:cs typeface="Arial" pitchFamily="34" charset="0"/>
            </a:rPr>
            <a:t> </a:t>
          </a:r>
        </a:p>
        <a:p>
          <a:pPr marL="360000" indent="-90000">
            <a:lnSpc>
              <a:spcPts val="1000"/>
            </a:lnSpc>
            <a:spcAft>
              <a:spcPts val="0"/>
            </a:spcAft>
            <a:buFont typeface="Arial" panose="020B0604020202020204" pitchFamily="34" charset="0"/>
            <a:buChar char="-"/>
          </a:pPr>
          <a:r>
            <a:rPr lang="de-DE" sz="950" i="0">
              <a:solidFill>
                <a:schemeClr val="dk1"/>
              </a:solidFill>
              <a:effectLst/>
              <a:latin typeface="+mn-lt"/>
              <a:ea typeface="+mn-ea"/>
              <a:cs typeface="Arial" panose="020B0604020202020204" pitchFamily="34" charset="0"/>
            </a:rPr>
            <a:t>EU-Abfallstatistikverordnung (EG) Nr. 2150/2002 des Europäischen Parlaments und des Rates</a:t>
          </a:r>
          <a:r>
            <a:rPr lang="de-DE" sz="950" i="0" baseline="0">
              <a:solidFill>
                <a:schemeClr val="dk1"/>
              </a:solidFill>
              <a:effectLst/>
              <a:latin typeface="+mn-lt"/>
              <a:ea typeface="+mn-ea"/>
              <a:cs typeface="Arial" panose="020B0604020202020204" pitchFamily="34" charset="0"/>
            </a:rPr>
            <a:t> </a:t>
          </a:r>
          <a:r>
            <a:rPr lang="de-DE" sz="950" i="0">
              <a:solidFill>
                <a:schemeClr val="dk1"/>
              </a:solidFill>
              <a:effectLst/>
              <a:latin typeface="+mn-lt"/>
              <a:ea typeface="+mn-ea"/>
              <a:cs typeface="Arial" panose="020B0604020202020204" pitchFamily="34" charset="0"/>
            </a:rPr>
            <a:t>vom 25. November 2002 zur Abfallstatistik in der jeweils geltenden Fassung</a:t>
          </a:r>
        </a:p>
        <a:p>
          <a:pPr marL="108000">
            <a:lnSpc>
              <a:spcPts val="1000"/>
            </a:lnSpc>
            <a:spcAft>
              <a:spcPts val="0"/>
            </a:spcAft>
          </a:pPr>
          <a:r>
            <a:rPr lang="de-DE" sz="950" b="1" i="0">
              <a:solidFill>
                <a:sysClr val="windowText" lastClr="000000"/>
              </a:solidFill>
              <a:effectLst/>
              <a:latin typeface="+mn-lt"/>
              <a:ea typeface="+mn-ea"/>
              <a:cs typeface="Arial" pitchFamily="34" charset="0"/>
            </a:rPr>
            <a:t>Geheimhaltung: </a:t>
          </a:r>
          <a:r>
            <a:rPr lang="de-DE" sz="950" i="0">
              <a:solidFill>
                <a:sysClr val="windowText" lastClr="000000"/>
              </a:solidFill>
              <a:effectLst/>
              <a:latin typeface="+mn-lt"/>
              <a:ea typeface="+mn-ea"/>
              <a:cs typeface="Arial" pitchFamily="34" charset="0"/>
            </a:rPr>
            <a:t>Trifft nicht zu.</a:t>
          </a:r>
          <a:endPar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endParaRPr kumimoji="0" lang="de-DE" sz="900" b="0" i="0" u="none" strike="noStrike" kern="0" cap="none" spc="0" normalizeH="0" baseline="0" noProof="0">
            <a:ln>
              <a:noFill/>
            </a:ln>
            <a:solidFill>
              <a:srgbClr val="FF0000"/>
            </a:solidFill>
            <a:effectLst/>
            <a:uLnTx/>
            <a:uFillTx/>
            <a:latin typeface="+mn-lt"/>
            <a:ea typeface="Calibri"/>
            <a:cs typeface="Arial"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2 Inhalte und Nutzerbedarf</a:t>
          </a:r>
        </a:p>
        <a:p>
          <a:pPr algn="l"/>
          <a:r>
            <a:rPr lang="de-DE" sz="900" b="1" i="0">
              <a:solidFill>
                <a:sysClr val="windowText" lastClr="000000"/>
              </a:solidFill>
              <a:effectLst/>
              <a:latin typeface="+mn-lt"/>
              <a:ea typeface="Calibri"/>
              <a:cs typeface="Arial" pitchFamily="34" charset="0"/>
            </a:rPr>
            <a:t>   </a:t>
          </a:r>
          <a:r>
            <a:rPr lang="de-DE" sz="950" b="1" i="0">
              <a:solidFill>
                <a:sysClr val="windowText" lastClr="000000"/>
              </a:solidFill>
              <a:effectLst/>
              <a:latin typeface="+mn-lt"/>
              <a:ea typeface="Calibri"/>
              <a:cs typeface="Arial" pitchFamily="34" charset="0"/>
            </a:rPr>
            <a:t>Erhebungsinhalte:</a:t>
          </a:r>
          <a:r>
            <a:rPr lang="de-DE" sz="950" i="0">
              <a:solidFill>
                <a:sysClr val="windowText" lastClr="000000"/>
              </a:solidFill>
              <a:effectLst/>
              <a:latin typeface="+mn-lt"/>
              <a:ea typeface="Calibri"/>
              <a:cs typeface="Arial" pitchFamily="34" charset="0"/>
            </a:rPr>
            <a:t> </a:t>
          </a:r>
          <a:r>
            <a:rPr lang="de-DE" sz="950" b="0" i="0" u="none" strike="noStrike" baseline="0" smtClean="0">
              <a:latin typeface="+mn-lt"/>
              <a:cs typeface="Arial" panose="020B0604020202020204" pitchFamily="34" charset="0"/>
            </a:rPr>
            <a:t>Erhebungsmerkmale sind das Einsammeln und der Verbleib der bei den privaten Haushalten </a:t>
          </a:r>
        </a:p>
        <a:p>
          <a:pPr algn="l"/>
          <a:r>
            <a:rPr lang="de-DE" sz="950" b="0" i="0" u="none" strike="noStrike" baseline="0" smtClean="0">
              <a:latin typeface="+mn-lt"/>
              <a:cs typeface="Arial" panose="020B0604020202020204" pitchFamily="34" charset="0"/>
            </a:rPr>
            <a:t>   angefallenen Haushaltsabfälle nach Art und Menge.</a:t>
          </a:r>
        </a:p>
        <a:p>
          <a:pPr marL="0" marR="0" lvl="0" indent="0" algn="l" defTabSz="914400" eaLnBrk="1" fontAlgn="auto" latinLnBrk="0" hangingPunct="1">
            <a:lnSpc>
              <a:spcPct val="100000"/>
            </a:lnSpc>
            <a:spcBef>
              <a:spcPts val="0"/>
            </a:spcBef>
            <a:spcAft>
              <a:spcPts val="0"/>
            </a:spcAft>
            <a:buClrTx/>
            <a:buSzTx/>
            <a:buFontTx/>
            <a:buNone/>
            <a:tabLst/>
            <a:defRPr/>
          </a:pPr>
          <a:r>
            <a:rPr lang="de-DE" sz="950" b="1" i="0">
              <a:solidFill>
                <a:sysClr val="windowText" lastClr="000000"/>
              </a:solidFill>
              <a:effectLst/>
              <a:latin typeface="+mn-lt"/>
              <a:ea typeface="Calibri"/>
              <a:cs typeface="Arial" pitchFamily="34" charset="0"/>
            </a:rPr>
            <a:t>   Zweck der Statistik: </a:t>
          </a:r>
          <a:r>
            <a:rPr kumimoji="0" lang="de-DE" sz="950" b="0" i="0" u="none" strike="noStrike" kern="0" cap="none" spc="0" normalizeH="0" baseline="0" noProof="0" smtClean="0">
              <a:ln>
                <a:noFill/>
              </a:ln>
              <a:solidFill>
                <a:prstClr val="black"/>
              </a:solidFill>
              <a:effectLst/>
              <a:uLnTx/>
              <a:uFillTx/>
              <a:latin typeface="+mn-lt"/>
              <a:ea typeface="+mn-ea"/>
              <a:cs typeface="Arial" panose="020B0604020202020204" pitchFamily="34" charset="0"/>
            </a:rPr>
            <a:t>Ziel der Erhebung ist die Bereitstellung von Daten über das Abfallaufkommen aus Haushalten.</a:t>
          </a:r>
          <a:endPar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endParaRPr>
        </a:p>
        <a:p>
          <a:pPr algn="l"/>
          <a:r>
            <a:rPr lang="de-DE" sz="950" i="0">
              <a:solidFill>
                <a:srgbClr val="FF0000"/>
              </a:solidFill>
              <a:effectLst/>
              <a:latin typeface="+mn-lt"/>
              <a:ea typeface="Calibri"/>
              <a:cs typeface="Arial" pitchFamily="34" charset="0"/>
            </a:rPr>
            <a:t>   </a:t>
          </a:r>
          <a:r>
            <a:rPr lang="de-DE" sz="950" b="1" i="0">
              <a:solidFill>
                <a:sysClr val="windowText" lastClr="000000"/>
              </a:solidFill>
              <a:effectLst/>
              <a:latin typeface="+mn-lt"/>
              <a:ea typeface="Calibri"/>
              <a:cs typeface="Arial" pitchFamily="34" charset="0"/>
            </a:rPr>
            <a:t>Hauptnutzer:</a:t>
          </a:r>
          <a:r>
            <a:rPr lang="de-DE" sz="950" i="0">
              <a:solidFill>
                <a:srgbClr val="FF0000"/>
              </a:solidFill>
              <a:effectLst/>
              <a:latin typeface="+mn-lt"/>
              <a:ea typeface="Calibri"/>
              <a:cs typeface="Arial" pitchFamily="34" charset="0"/>
            </a:rPr>
            <a:t> </a:t>
          </a:r>
          <a:r>
            <a:rPr lang="de-DE" sz="950" b="0" i="0" u="none" strike="noStrike" baseline="0" smtClean="0">
              <a:latin typeface="+mn-lt"/>
              <a:cs typeface="Arial" panose="020B0604020202020204" pitchFamily="34" charset="0"/>
            </a:rPr>
            <a:t>Zu den Hauptnutzern dieser Erhebung zählen die Bundesministerien, insbesondere die Fachressorts </a:t>
          </a:r>
        </a:p>
        <a:p>
          <a:pPr algn="l"/>
          <a:r>
            <a:rPr lang="de-DE" sz="950" b="0" i="0" u="none" strike="noStrike" baseline="0" smtClean="0">
              <a:latin typeface="+mn-lt"/>
              <a:cs typeface="Arial" panose="020B0604020202020204" pitchFamily="34" charset="0"/>
            </a:rPr>
            <a:t>   Umwelt, Wirtschaft und Landwirtschaft, das Umweltbundesamt, die Umweltökonomischen Gesamtrechnungen sowie </a:t>
          </a:r>
        </a:p>
        <a:p>
          <a:pPr algn="l"/>
          <a:r>
            <a:rPr lang="de-DE" sz="950" b="0" i="0" u="none" strike="noStrike" baseline="0" smtClean="0">
              <a:latin typeface="+mn-lt"/>
              <a:cs typeface="Arial" panose="020B0604020202020204" pitchFamily="34" charset="0"/>
            </a:rPr>
            <a:t>   das Statistikamt der Europäischen Union (EuroStat). Daneben zählen auch Wirtschaftsverbände, die Medien, die </a:t>
          </a:r>
        </a:p>
        <a:p>
          <a:pPr algn="l"/>
          <a:r>
            <a:rPr lang="de-DE" sz="950" b="0" i="0" u="none" strike="noStrike" baseline="0" smtClean="0">
              <a:latin typeface="+mn-lt"/>
              <a:cs typeface="Arial" panose="020B0604020202020204" pitchFamily="34" charset="0"/>
            </a:rPr>
            <a:t>   Wissenschaft (Hochschulen und Forschungsinstitute) und die interessierte Öffentlichkeit zu den Nutzern der Abfalldaten.</a:t>
          </a:r>
          <a:r>
            <a:rPr lang="de-DE" sz="950" b="0" i="0" u="none" strike="noStrike" baseline="0" smtClean="0">
              <a:solidFill>
                <a:srgbClr val="000000"/>
              </a:solidFill>
              <a:latin typeface="+mn-lt"/>
              <a:cs typeface="Arial" panose="020B0604020202020204" pitchFamily="34" charset="0"/>
            </a:rPr>
            <a:t> </a:t>
          </a:r>
          <a:endParaRPr lang="de-DE" sz="950" i="0">
            <a:solidFill>
              <a:srgbClr val="FF0000"/>
            </a:solidFill>
            <a:effectLst/>
            <a:latin typeface="+mn-lt"/>
            <a:ea typeface="Calibri"/>
            <a:cs typeface="Arial" pitchFamily="34" charset="0"/>
          </a:endParaRPr>
        </a:p>
        <a:p>
          <a:pPr>
            <a:lnSpc>
              <a:spcPts val="1000"/>
            </a:lnSpc>
            <a:spcAft>
              <a:spcPts val="0"/>
            </a:spcAft>
          </a:pPr>
          <a:endParaRPr lang="de-DE" sz="900" i="0">
            <a:solidFill>
              <a:srgbClr val="FF0000"/>
            </a:solidFill>
            <a:effectLst/>
            <a:latin typeface="+mn-lt"/>
            <a:ea typeface="Calibri"/>
            <a:cs typeface="Arial"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3 Methodik</a:t>
          </a:r>
        </a:p>
        <a:p>
          <a:pPr algn="l"/>
          <a:r>
            <a:rPr lang="de-DE" sz="900" b="1" i="0">
              <a:solidFill>
                <a:sysClr val="windowText" lastClr="000000"/>
              </a:solidFill>
              <a:effectLst/>
              <a:latin typeface="+mn-lt"/>
              <a:ea typeface="Calibri"/>
              <a:cs typeface="Arial" pitchFamily="34" charset="0"/>
            </a:rPr>
            <a:t>   </a:t>
          </a:r>
          <a:r>
            <a:rPr lang="de-DE" sz="950" b="1" i="0">
              <a:solidFill>
                <a:sysClr val="windowText" lastClr="000000"/>
              </a:solidFill>
              <a:effectLst/>
              <a:latin typeface="+mn-lt"/>
              <a:ea typeface="Calibri"/>
              <a:cs typeface="Arial" pitchFamily="34" charset="0"/>
            </a:rPr>
            <a:t>Konzept der Datengewinnung:</a:t>
          </a:r>
          <a:r>
            <a:rPr lang="de-DE" sz="950" i="0">
              <a:solidFill>
                <a:sysClr val="windowText" lastClr="000000"/>
              </a:solidFill>
              <a:effectLst/>
              <a:latin typeface="+mn-lt"/>
              <a:ea typeface="Calibri"/>
              <a:cs typeface="Arial" pitchFamily="34" charset="0"/>
            </a:rPr>
            <a:t> Die Erhebung ist eine Totalerhebung ohne Abschneidegrenzen. </a:t>
          </a:r>
          <a:r>
            <a:rPr lang="de-DE" sz="950" b="0" i="0" u="none" strike="noStrike" baseline="0" smtClean="0">
              <a:solidFill>
                <a:srgbClr val="000000"/>
              </a:solidFill>
              <a:latin typeface="+mn-lt"/>
              <a:cs typeface="Arial" panose="020B0604020202020204" pitchFamily="34" charset="0"/>
            </a:rPr>
            <a:t>Inhaltlich werden die </a:t>
          </a:r>
        </a:p>
        <a:p>
          <a:pPr algn="l"/>
          <a:r>
            <a:rPr lang="de-DE" sz="950" b="0" i="0" u="none" strike="noStrike" baseline="0" smtClean="0">
              <a:solidFill>
                <a:srgbClr val="000000"/>
              </a:solidFill>
              <a:latin typeface="+mn-lt"/>
              <a:cs typeface="Arial" panose="020B0604020202020204" pitchFamily="34" charset="0"/>
            </a:rPr>
            <a:t>   Erhebungsmerkmale im § 3 UStatG festgelegt. Die Bestimmung der Berichtspflichtigen und die gesetzliche </a:t>
          </a:r>
        </a:p>
        <a:p>
          <a:pPr algn="l"/>
          <a:r>
            <a:rPr lang="de-DE" sz="950" b="0" i="0" u="none" strike="noStrike" baseline="0" smtClean="0">
              <a:solidFill>
                <a:srgbClr val="000000"/>
              </a:solidFill>
              <a:latin typeface="+mn-lt"/>
              <a:cs typeface="Arial" panose="020B0604020202020204" pitchFamily="34" charset="0"/>
            </a:rPr>
            <a:t>   Auskunftsverpflichtung regelt das UStatG in Verbindung mit dem BStatG. </a:t>
          </a:r>
          <a:r>
            <a:rPr lang="de-DE" sz="950" b="0" i="0" u="none" strike="noStrike" baseline="0" smtClean="0">
              <a:latin typeface="+mn-lt"/>
              <a:cs typeface="Arial" panose="020B0604020202020204" pitchFamily="34" charset="0"/>
            </a:rPr>
            <a:t>Als Grundlage dienen die in der Regel bei den </a:t>
          </a:r>
        </a:p>
        <a:p>
          <a:pPr algn="l"/>
          <a:r>
            <a:rPr lang="de-DE" sz="950" b="0" i="0" u="none" strike="noStrike" baseline="0" smtClean="0">
              <a:latin typeface="+mn-lt"/>
              <a:cs typeface="Arial" panose="020B0604020202020204" pitchFamily="34" charset="0"/>
            </a:rPr>
            <a:t>   Landesbehörden jährlich erstellten Siedlungsabfallbilanzen. </a:t>
          </a:r>
        </a:p>
        <a:p>
          <a:pPr algn="l"/>
          <a:r>
            <a:rPr lang="de-DE" sz="950" b="1" i="0">
              <a:solidFill>
                <a:sysClr val="windowText" lastClr="000000"/>
              </a:solidFill>
              <a:effectLst/>
              <a:latin typeface="+mn-lt"/>
              <a:ea typeface="Calibri"/>
              <a:cs typeface="Arial" pitchFamily="34" charset="0"/>
            </a:rPr>
            <a:t>   Erhebungsinstrumente und Berichtsweg:</a:t>
          </a:r>
          <a:r>
            <a:rPr lang="de-DE" sz="950" i="0">
              <a:solidFill>
                <a:sysClr val="windowText" lastClr="000000"/>
              </a:solidFill>
              <a:effectLst/>
              <a:latin typeface="+mn-lt"/>
              <a:ea typeface="Calibri"/>
              <a:cs typeface="Arial" pitchFamily="34" charset="0"/>
            </a:rPr>
            <a:t> </a:t>
          </a:r>
          <a:r>
            <a:rPr lang="de-DE" sz="950" b="0" i="0" u="none" strike="noStrike" baseline="0" smtClean="0">
              <a:latin typeface="+mn-lt"/>
              <a:cs typeface="Arial" panose="020B0604020202020204" pitchFamily="34" charset="0"/>
            </a:rPr>
            <a:t>Die Erhebung wird dezentral von den statistischen Ämtern der Länder bei den </a:t>
          </a:r>
        </a:p>
        <a:p>
          <a:pPr algn="l"/>
          <a:r>
            <a:rPr lang="de-DE" sz="950" b="0" i="0" u="none" strike="noStrike" baseline="0" smtClean="0">
              <a:latin typeface="+mn-lt"/>
              <a:cs typeface="Arial" panose="020B0604020202020204" pitchFamily="34" charset="0"/>
            </a:rPr>
            <a:t>   obersten Abfallbehörden der Länder durchgeführt. Die Erhebung ist eine Sekundärstatistik; die Daten werden den </a:t>
          </a:r>
        </a:p>
        <a:p>
          <a:pPr algn="l"/>
          <a:r>
            <a:rPr lang="de-DE" sz="950" b="0" i="0" u="none" strike="noStrike" baseline="0" smtClean="0">
              <a:latin typeface="+mn-lt"/>
              <a:cs typeface="Arial" panose="020B0604020202020204" pitchFamily="34" charset="0"/>
            </a:rPr>
            <a:t>   Länderabfallbilanzen entnommen. Die obersten Landesabfallbehörden übermitteln ihre Angaben mittels standardisiertem </a:t>
          </a:r>
        </a:p>
        <a:p>
          <a:pPr algn="l"/>
          <a:r>
            <a:rPr lang="de-DE" sz="950" b="0" i="0" u="none" strike="noStrike" baseline="0" smtClean="0">
              <a:latin typeface="+mn-lt"/>
              <a:cs typeface="Arial" panose="020B0604020202020204" pitchFamily="34" charset="0"/>
            </a:rPr>
            <a:t>   Fragebogen an die zuständigen statistischen Ämter der Länder. Dort werden die Daten erfasst und geprüft. Danach erfolgt </a:t>
          </a:r>
        </a:p>
        <a:p>
          <a:pPr algn="l"/>
          <a:r>
            <a:rPr lang="de-DE" sz="950" b="0" i="0" u="none" strike="noStrike" baseline="0" smtClean="0">
              <a:latin typeface="+mn-lt"/>
              <a:cs typeface="Arial" panose="020B0604020202020204" pitchFamily="34" charset="0"/>
            </a:rPr>
            <a:t>   die Weiterleitung der Länderergebnisse an das Statistische Bundesamt, das aus den Länderergebnissen das </a:t>
          </a:r>
        </a:p>
        <a:p>
          <a:pPr algn="l"/>
          <a:r>
            <a:rPr lang="de-DE" sz="950" b="0" i="0" u="none" strike="noStrike" baseline="0" smtClean="0">
              <a:latin typeface="+mn-lt"/>
              <a:cs typeface="Arial" panose="020B0604020202020204" pitchFamily="34" charset="0"/>
            </a:rPr>
            <a:t>   Bundesergebnis zusammenstellt.</a:t>
          </a:r>
        </a:p>
        <a:p>
          <a:pPr algn="l"/>
          <a:endParaRPr lang="de-DE" sz="900" i="0">
            <a:solidFill>
              <a:srgbClr val="FF0000"/>
            </a:solidFill>
            <a:effectLst/>
            <a:latin typeface="+mn-lt"/>
            <a:ea typeface="Calibri"/>
            <a:cs typeface="Arial"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4 Genauigkeit und Zuverlässigkeit </a:t>
          </a:r>
        </a:p>
        <a:p>
          <a:pPr marL="108000">
            <a:lnSpc>
              <a:spcPts val="1000"/>
            </a:lnSpc>
            <a:spcAft>
              <a:spcPts val="0"/>
            </a:spcAft>
          </a:pPr>
          <a:r>
            <a:rPr lang="de-DE" sz="950" b="1" i="0">
              <a:solidFill>
                <a:sysClr val="windowText" lastClr="000000"/>
              </a:solidFill>
              <a:effectLst/>
              <a:latin typeface="+mn-lt"/>
              <a:ea typeface="Calibri"/>
              <a:cs typeface="Arial" pitchFamily="34" charset="0"/>
            </a:rPr>
            <a:t>Genauigkeit:</a:t>
          </a:r>
          <a:r>
            <a:rPr lang="de-DE" sz="950" i="0">
              <a:solidFill>
                <a:sysClr val="windowText" lastClr="000000"/>
              </a:solidFill>
              <a:effectLst/>
              <a:latin typeface="+mn-lt"/>
              <a:ea typeface="Calibri"/>
              <a:cs typeface="Arial" pitchFamily="34" charset="0"/>
            </a:rPr>
            <a:t> Die Genauigkeit der Ergebnisse kann aufgrund des Charakters einer Totalerhebung als zuverlässig und präzise eingestuft werden. </a:t>
          </a:r>
        </a:p>
        <a:p>
          <a:pPr>
            <a:lnSpc>
              <a:spcPts val="1000"/>
            </a:lnSpc>
            <a:spcAft>
              <a:spcPts val="0"/>
            </a:spcAft>
          </a:pPr>
          <a:endParaRPr lang="de-DE" sz="900" i="0">
            <a:solidFill>
              <a:srgbClr val="FF0000"/>
            </a:solidFill>
            <a:effectLst/>
            <a:latin typeface="+mn-lt"/>
            <a:ea typeface="Calibri"/>
            <a:cs typeface="Arial"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5 Aktualität und Pünktlichkeit </a:t>
          </a:r>
        </a:p>
        <a:p>
          <a:pPr marL="108000" marR="0" lvl="0" indent="0" defTabSz="914400" eaLnBrk="1" fontAlgn="auto" latinLnBrk="0" hangingPunct="1">
            <a:lnSpc>
              <a:spcPts val="1100"/>
            </a:lnSpc>
            <a:spcBef>
              <a:spcPts val="0"/>
            </a:spcBef>
            <a:spcAft>
              <a:spcPts val="0"/>
            </a:spcAft>
            <a:buClrTx/>
            <a:buSzTx/>
            <a:buFontTx/>
            <a:buNone/>
            <a:tabLst/>
            <a:defRPr/>
          </a:pPr>
          <a:r>
            <a:rPr lang="de-DE" sz="950" i="0">
              <a:solidFill>
                <a:sysClr val="windowText" lastClr="000000"/>
              </a:solidFill>
              <a:effectLst/>
              <a:latin typeface="+mn-lt"/>
              <a:ea typeface="Calibri"/>
              <a:cs typeface="Arial" pitchFamily="34" charset="0"/>
            </a:rPr>
            <a:t>Die Bundesergebnisse der Jahreserhebung werden in der Regel 15 Monate nach Ende des Berichtsjahres veröffentlicht. </a:t>
          </a:r>
        </a:p>
        <a:p>
          <a:pPr>
            <a:lnSpc>
              <a:spcPts val="1000"/>
            </a:lnSpc>
            <a:spcAft>
              <a:spcPts val="0"/>
            </a:spcAft>
          </a:pPr>
          <a:endParaRPr lang="de-DE" sz="900" i="0">
            <a:solidFill>
              <a:srgbClr val="FF0000"/>
            </a:solidFill>
            <a:effectLst/>
            <a:latin typeface="+mn-lt"/>
            <a:ea typeface="Calibri"/>
            <a:cs typeface="Arial" pitchFamily="34" charset="0"/>
          </a:endParaRPr>
        </a:p>
        <a:p>
          <a:pPr>
            <a:lnSpc>
              <a:spcPts val="1000"/>
            </a:lnSpc>
            <a:spcAft>
              <a:spcPts val="0"/>
            </a:spcAft>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6 Vergleichbarkeit </a:t>
          </a:r>
        </a:p>
        <a:p>
          <a:pPr marL="108000">
            <a:lnSpc>
              <a:spcPts val="1000"/>
            </a:lnSpc>
            <a:spcAft>
              <a:spcPts val="0"/>
            </a:spcAft>
          </a:pPr>
          <a:r>
            <a:rPr lang="de-DE" sz="950" b="1" i="0" u="none">
              <a:solidFill>
                <a:schemeClr val="dk1"/>
              </a:solidFill>
              <a:effectLst/>
              <a:latin typeface="+mn-lt"/>
              <a:ea typeface="+mn-ea"/>
              <a:cs typeface="Arial" panose="020B0604020202020204" pitchFamily="34" charset="0"/>
            </a:rPr>
            <a:t>Räumlich:</a:t>
          </a:r>
          <a:r>
            <a:rPr lang="de-DE" sz="950" i="0">
              <a:solidFill>
                <a:schemeClr val="dk1"/>
              </a:solidFill>
              <a:effectLst/>
              <a:latin typeface="+mn-lt"/>
              <a:ea typeface="+mn-ea"/>
              <a:cs typeface="Arial" panose="020B0604020202020204" pitchFamily="34" charset="0"/>
            </a:rPr>
            <a:t> Die jährliche Erhebung wird in allen Ländern nach dem gleichen Verfahren durchgeführt. Die Ergebnisse</a:t>
          </a:r>
          <a:r>
            <a:rPr lang="de-DE" sz="950" i="0" baseline="0">
              <a:solidFill>
                <a:schemeClr val="dk1"/>
              </a:solidFill>
              <a:effectLst/>
              <a:latin typeface="+mn-lt"/>
              <a:ea typeface="+mn-ea"/>
              <a:cs typeface="Arial" panose="020B0604020202020204" pitchFamily="34" charset="0"/>
            </a:rPr>
            <a:t> der L</a:t>
          </a:r>
          <a:r>
            <a:rPr lang="de-DE" sz="950" i="0">
              <a:solidFill>
                <a:schemeClr val="dk1"/>
              </a:solidFill>
              <a:effectLst/>
              <a:latin typeface="+mn-lt"/>
              <a:ea typeface="+mn-ea"/>
              <a:cs typeface="Arial" panose="020B0604020202020204" pitchFamily="34" charset="0"/>
            </a:rPr>
            <a:t>änder sind daher räumlich vergleichbar. </a:t>
          </a:r>
        </a:p>
        <a:p>
          <a:pPr marL="108000"/>
          <a:r>
            <a:rPr lang="de-DE" sz="950" b="1" i="0" u="none">
              <a:solidFill>
                <a:schemeClr val="dk1"/>
              </a:solidFill>
              <a:effectLst/>
              <a:latin typeface="+mn-lt"/>
              <a:ea typeface="+mn-ea"/>
              <a:cs typeface="Arial" panose="020B0604020202020204" pitchFamily="34" charset="0"/>
            </a:rPr>
            <a:t>Zeitlich:</a:t>
          </a:r>
          <a:r>
            <a:rPr lang="de-DE" sz="950" i="0" u="none">
              <a:solidFill>
                <a:schemeClr val="dk1"/>
              </a:solidFill>
              <a:effectLst/>
              <a:latin typeface="+mn-lt"/>
              <a:ea typeface="+mn-ea"/>
              <a:cs typeface="Arial" panose="020B0604020202020204" pitchFamily="34" charset="0"/>
            </a:rPr>
            <a:t> </a:t>
          </a:r>
          <a:r>
            <a:rPr lang="de-DE" sz="950" b="0" i="0" u="none" strike="noStrike" baseline="0" smtClean="0">
              <a:solidFill>
                <a:srgbClr val="000000"/>
              </a:solidFill>
              <a:latin typeface="+mn-lt"/>
              <a:cs typeface="Arial" panose="020B0604020202020204" pitchFamily="34" charset="0"/>
            </a:rPr>
            <a:t>hoch</a:t>
          </a:r>
        </a:p>
        <a:p>
          <a:pPr marL="108000"/>
          <a:endParaRPr kumimoji="0" lang="de-DE" sz="1000" b="1" i="0" u="none" strike="noStrike" kern="0" cap="none" spc="0" normalizeH="0" baseline="0" noProof="0">
            <a:ln>
              <a:noFill/>
            </a:ln>
            <a:solidFill>
              <a:srgbClr val="FF0000"/>
            </a:solidFill>
            <a:effectLst/>
            <a:uLnTx/>
            <a:uFillTx/>
            <a:latin typeface="+mn-lt"/>
            <a:ea typeface="Calibri"/>
            <a:cs typeface="Arial"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7 Kohärenz </a:t>
          </a:r>
        </a:p>
        <a:p>
          <a:pPr marL="108000" marR="0" lvl="0" indent="0" defTabSz="914400" eaLnBrk="1" fontAlgn="auto" latinLnBrk="0" hangingPunct="1">
            <a:lnSpc>
              <a:spcPts val="1100"/>
            </a:lnSpc>
            <a:spcBef>
              <a:spcPts val="0"/>
            </a:spcBef>
            <a:spcAft>
              <a:spcPts val="0"/>
            </a:spcAft>
            <a:buClrTx/>
            <a:buSzTx/>
            <a:buFontTx/>
            <a:buNone/>
            <a:tabLst/>
            <a:defRPr/>
          </a:pPr>
          <a:r>
            <a:rPr lang="de-DE" sz="950" b="1" i="0">
              <a:solidFill>
                <a:sysClr val="windowText" lastClr="000000"/>
              </a:solidFill>
              <a:effectLst/>
              <a:latin typeface="+mn-lt"/>
              <a:ea typeface="+mn-ea"/>
              <a:cs typeface="Arial" pitchFamily="34" charset="0"/>
            </a:rPr>
            <a:t>Statistikinterne Kohärenz: </a:t>
          </a:r>
          <a:r>
            <a:rPr lang="de-DE" sz="950" i="0">
              <a:solidFill>
                <a:sysClr val="windowText" lastClr="000000"/>
              </a:solidFill>
              <a:effectLst/>
              <a:latin typeface="+mn-lt"/>
              <a:ea typeface="+mn-ea"/>
              <a:cs typeface="Arial" pitchFamily="34" charset="0"/>
            </a:rPr>
            <a:t>Die Ergebnisse dieser Erhebung sind statistikintern kohärent.</a:t>
          </a:r>
        </a:p>
        <a:p>
          <a:pPr algn="l"/>
          <a:r>
            <a:rPr lang="de-DE" sz="950" b="1" i="0">
              <a:solidFill>
                <a:sysClr val="windowText" lastClr="000000"/>
              </a:solidFill>
              <a:effectLst/>
              <a:latin typeface="+mn-lt"/>
              <a:ea typeface="+mn-ea"/>
              <a:cs typeface="Arial" pitchFamily="34" charset="0"/>
            </a:rPr>
            <a:t>    Statistikübergreifende Kohärenz:</a:t>
          </a:r>
          <a:r>
            <a:rPr lang="de-DE" sz="950" i="0">
              <a:solidFill>
                <a:sysClr val="windowText" lastClr="000000"/>
              </a:solidFill>
              <a:effectLst/>
              <a:latin typeface="+mn-lt"/>
              <a:ea typeface="+mn-ea"/>
              <a:cs typeface="Arial" pitchFamily="34" charset="0"/>
            </a:rPr>
            <a:t> Die </a:t>
          </a:r>
          <a:r>
            <a:rPr kumimoji="0" lang="de-DE" sz="950" b="0" i="0" u="none" strike="noStrike" kern="0" cap="none" spc="0" normalizeH="0" baseline="0" noProof="0" smtClean="0">
              <a:ln>
                <a:noFill/>
              </a:ln>
              <a:solidFill>
                <a:prstClr val="black"/>
              </a:solidFill>
              <a:effectLst/>
              <a:uLnTx/>
              <a:uFillTx/>
              <a:latin typeface="+mn-lt"/>
              <a:ea typeface="+mn-ea"/>
              <a:cs typeface="Arial" panose="020B0604020202020204" pitchFamily="34" charset="0"/>
            </a:rPr>
            <a:t>Erhebung über Haushaltsabfälle </a:t>
          </a:r>
          <a:r>
            <a:rPr lang="de-DE" sz="950" b="0" i="0" u="none" strike="noStrike" baseline="0" smtClean="0">
              <a:latin typeface="+mn-lt"/>
              <a:cs typeface="Arial" panose="020B0604020202020204" pitchFamily="34" charset="0"/>
            </a:rPr>
            <a:t>erfasst in der Regel nur die bei den Haushalten </a:t>
          </a:r>
        </a:p>
        <a:p>
          <a:pPr algn="l"/>
          <a:r>
            <a:rPr lang="de-DE" sz="950" b="0" i="0" u="none" strike="noStrike" baseline="0" smtClean="0">
              <a:latin typeface="+mn-lt"/>
              <a:cs typeface="Arial" panose="020B0604020202020204" pitchFamily="34" charset="0"/>
            </a:rPr>
            <a:t>    angefallenen und im Rahmen der öffentlichen Müllabfuhr eingesammelten Haushaltsabfälle</a:t>
          </a:r>
          <a:r>
            <a:rPr lang="de-DE" sz="950" b="0" i="1" u="none" strike="noStrike" baseline="0" smtClean="0">
              <a:latin typeface="+mn-lt"/>
              <a:cs typeface="Arial" panose="020B0604020202020204" pitchFamily="34" charset="0"/>
            </a:rPr>
            <a:t>, </a:t>
          </a:r>
          <a:r>
            <a:rPr lang="de-DE" sz="950" b="0" i="0" u="none" strike="noStrike" baseline="0" smtClean="0">
              <a:latin typeface="+mn-lt"/>
              <a:cs typeface="Arial" panose="020B0604020202020204" pitchFamily="34" charset="0"/>
            </a:rPr>
            <a:t>einschließlich </a:t>
          </a:r>
        </a:p>
        <a:p>
          <a:pPr algn="l"/>
          <a:r>
            <a:rPr lang="de-DE" sz="950" b="0" i="0" u="none" strike="noStrike" baseline="0" smtClean="0">
              <a:latin typeface="+mn-lt"/>
              <a:cs typeface="Arial" panose="020B0604020202020204" pitchFamily="34" charset="0"/>
            </a:rPr>
            <a:t>    Haushaltsabfälle aus gewerblichen und gemeinnützigen Sammlungen, sofern hierzu Angaben vorliegen.</a:t>
          </a:r>
        </a:p>
        <a:p>
          <a:pPr algn="l"/>
          <a:r>
            <a:rPr lang="de-DE" sz="950" b="1" i="0">
              <a:solidFill>
                <a:sysClr val="windowText" lastClr="000000"/>
              </a:solidFill>
              <a:effectLst/>
              <a:latin typeface="+mn-lt"/>
              <a:ea typeface="+mn-ea"/>
              <a:cs typeface="Arial" pitchFamily="34" charset="0"/>
            </a:rPr>
            <a:t>    Input für andere Statistiken: </a:t>
          </a:r>
          <a:r>
            <a:rPr lang="de-DE" sz="950" b="0" i="0" u="none" strike="noStrike" baseline="0" smtClean="0">
              <a:latin typeface="+mn-lt"/>
              <a:cs typeface="Arial" panose="020B0604020202020204" pitchFamily="34" charset="0"/>
            </a:rPr>
            <a:t>Die Resultate der Erhebungen dienen als Input für weitere Berechnungen, z. B.  Abfallbilanz, </a:t>
          </a:r>
        </a:p>
        <a:p>
          <a:pPr algn="l"/>
          <a:r>
            <a:rPr lang="de-DE" sz="950" b="0" i="0" u="none" strike="noStrike" baseline="0" smtClean="0">
              <a:latin typeface="+mn-lt"/>
              <a:cs typeface="Arial" panose="020B0604020202020204" pitchFamily="34" charset="0"/>
            </a:rPr>
            <a:t>    Umweltgesamtrechnung, Indikatoren, Eurostat-Datenbanken und Datenlieferung gemäß EU-Abfallstatistikverordnung.</a:t>
          </a:r>
          <a:endParaRPr lang="de-DE" sz="950" b="0" i="0" u="none" strike="noStrike" baseline="0" smtClean="0">
            <a:solidFill>
              <a:srgbClr val="000000"/>
            </a:solidFill>
            <a:latin typeface="+mn-lt"/>
            <a:cs typeface="Arial" panose="020B0604020202020204" pitchFamily="34" charset="0"/>
          </a:endParaRPr>
        </a:p>
        <a:p>
          <a:pPr marL="108000"/>
          <a:endParaRPr lang="de-DE" sz="900" i="0">
            <a:solidFill>
              <a:srgbClr val="FF0000"/>
            </a:solidFill>
            <a:effectLst/>
            <a:latin typeface="+mn-lt"/>
            <a:ea typeface="+mn-ea"/>
            <a:cs typeface="Arial" pitchFamily="34" charset="0"/>
          </a:endParaRPr>
        </a:p>
        <a:p>
          <a:pPr marL="0" marR="0" lvl="0" indent="0" defTabSz="914400" eaLnBrk="1" fontAlgn="auto" latinLnBrk="0" hangingPunct="1">
            <a:lnSpc>
              <a:spcPts val="10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8 Verbreitung und Kommunikation </a:t>
          </a:r>
        </a:p>
        <a:p>
          <a:pPr marL="108000" marR="0" lvl="0" indent="0" defTabSz="914400" eaLnBrk="1" fontAlgn="auto" latinLnBrk="0" hangingPunct="1">
            <a:lnSpc>
              <a:spcPts val="1000"/>
            </a:lnSpc>
            <a:spcBef>
              <a:spcPts val="0"/>
            </a:spcBef>
            <a:spcAft>
              <a:spcPts val="0"/>
            </a:spcAft>
            <a:buClrTx/>
            <a:buSzTx/>
            <a:buFontTx/>
            <a:buNone/>
            <a:tabLst/>
            <a:defRPr/>
          </a:pPr>
          <a:r>
            <a:rPr kumimoji="0" lang="de-DE" sz="950" b="1" i="0" u="none" strike="noStrike" kern="0" cap="none" spc="0" normalizeH="0" baseline="0" noProof="0">
              <a:ln>
                <a:noFill/>
              </a:ln>
              <a:solidFill>
                <a:sysClr val="windowText" lastClr="000000"/>
              </a:solidFill>
              <a:effectLst/>
              <a:uLnTx/>
              <a:uFillTx/>
              <a:latin typeface="+mn-lt"/>
              <a:ea typeface="Calibri"/>
              <a:cs typeface="Arial" pitchFamily="34" charset="0"/>
            </a:rPr>
            <a:t>Publikation:</a:t>
          </a:r>
          <a:r>
            <a:rPr kumimoji="0" lang="de-DE" sz="950" b="1" i="1" u="none" strike="noStrike" kern="0" cap="none" spc="0" normalizeH="0" baseline="0" noProof="0">
              <a:ln>
                <a:noFill/>
              </a:ln>
              <a:solidFill>
                <a:sysClr val="windowText" lastClr="000000"/>
              </a:solidFill>
              <a:effectLst/>
              <a:uLnTx/>
              <a:uFillTx/>
              <a:latin typeface="+mn-lt"/>
              <a:ea typeface="Calibri"/>
              <a:cs typeface="Arial" pitchFamily="34" charset="0"/>
            </a:rPr>
            <a:t>  </a:t>
          </a:r>
          <a:r>
            <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rPr>
            <a:t>Die Ergebnisse werden durch Statistische Berichte, Datenbanken und andere geeignete </a:t>
          </a:r>
          <a:r>
            <a:rPr lang="de-DE" sz="950" b="0" i="0" baseline="0">
              <a:solidFill>
                <a:schemeClr val="dk1"/>
              </a:solidFill>
              <a:effectLst/>
              <a:latin typeface="+mn-lt"/>
              <a:ea typeface="+mn-ea"/>
              <a:cs typeface="Arial" panose="020B0604020202020204" pitchFamily="34" charset="0"/>
            </a:rPr>
            <a:t>Publikationsformen über die Internetseiten der Statistischen Ämter des Bundes und der Länder verbreitet und zugänglich gemacht (siehe auch "Mehr zum Thema").</a:t>
          </a:r>
          <a:endParaRPr lang="de-DE" sz="950">
            <a:effectLst/>
            <a:latin typeface="+mn-lt"/>
            <a:cs typeface="Arial" panose="020B0604020202020204" pitchFamily="34" charset="0"/>
          </a:endParaRPr>
        </a:p>
        <a:p>
          <a:pPr marL="0" marR="0" lvl="0" indent="0" defTabSz="914400" eaLnBrk="1" fontAlgn="auto" latinLnBrk="0" hangingPunct="1">
            <a:lnSpc>
              <a:spcPts val="1000"/>
            </a:lnSpc>
            <a:spcBef>
              <a:spcPts val="0"/>
            </a:spcBef>
            <a:spcAft>
              <a:spcPts val="0"/>
            </a:spcAft>
            <a:buClrTx/>
            <a:buSzTx/>
            <a:buFontTx/>
            <a:buNone/>
            <a:tabLst/>
            <a:defRPr/>
          </a:pPr>
          <a:endParaRPr kumimoji="0" lang="de-DE" sz="900" b="0" i="0" u="none" strike="noStrike" kern="0" cap="none" spc="0" normalizeH="0" baseline="0" noProof="0">
            <a:ln>
              <a:noFill/>
            </a:ln>
            <a:solidFill>
              <a:srgbClr val="FF0000"/>
            </a:solidFill>
            <a:effectLst/>
            <a:uLnTx/>
            <a:uFillTx/>
            <a:latin typeface="+mn-lt"/>
            <a:ea typeface="Calibri"/>
            <a:cs typeface="Arial" pitchFamily="34" charset="0"/>
          </a:endParaRPr>
        </a:p>
        <a:p>
          <a:endParaRPr lang="de-DE" sz="700">
            <a:solidFill>
              <a:sysClr val="windowText" lastClr="000000"/>
            </a:solidFill>
            <a:effectLst/>
            <a:latin typeface="+mn-lt"/>
            <a:ea typeface="+mn-ea"/>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Quelle: </a:t>
          </a:r>
        </a:p>
        <a:p>
          <a:pPr>
            <a:lnSpc>
              <a:spcPts val="900"/>
            </a:lnSpc>
          </a:pPr>
          <a:r>
            <a:rPr lang="de-DE" sz="950">
              <a:solidFill>
                <a:sysClr val="windowText" lastClr="000000"/>
              </a:solidFill>
              <a:effectLst/>
              <a:latin typeface="+mn-lt"/>
              <a:ea typeface="+mn-ea"/>
              <a:cs typeface="Arial" panose="020B0604020202020204" pitchFamily="34" charset="0"/>
            </a:rPr>
            <a:t>Statistisches Bundesamt; ergänzt um berichtsbezogene Hinweise des Statistischen Amtes Mecklenburg-Vorpommern</a:t>
          </a: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6124575</xdr:colOff>
      <xdr:row>64</xdr:row>
      <xdr:rowOff>0</xdr:rowOff>
    </xdr:to>
    <xdr:pic>
      <xdr:nvPicPr>
        <xdr:cNvPr id="963235"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81000"/>
          <a:ext cx="6124575" cy="900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65</xdr:row>
      <xdr:rowOff>142875</xdr:rowOff>
    </xdr:from>
    <xdr:to>
      <xdr:col>0</xdr:col>
      <xdr:colOff>6124575</xdr:colOff>
      <xdr:row>130</xdr:row>
      <xdr:rowOff>0</xdr:rowOff>
    </xdr:to>
    <xdr:pic>
      <xdr:nvPicPr>
        <xdr:cNvPr id="963236" name="Grafi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667875"/>
          <a:ext cx="6124575" cy="938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132</xdr:row>
      <xdr:rowOff>9525</xdr:rowOff>
    </xdr:from>
    <xdr:to>
      <xdr:col>0</xdr:col>
      <xdr:colOff>6124575</xdr:colOff>
      <xdr:row>196</xdr:row>
      <xdr:rowOff>9525</xdr:rowOff>
    </xdr:to>
    <xdr:pic>
      <xdr:nvPicPr>
        <xdr:cNvPr id="963237" name="Grafik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583400"/>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198</xdr:row>
      <xdr:rowOff>9525</xdr:rowOff>
    </xdr:from>
    <xdr:to>
      <xdr:col>0</xdr:col>
      <xdr:colOff>6124575</xdr:colOff>
      <xdr:row>261</xdr:row>
      <xdr:rowOff>133350</xdr:rowOff>
    </xdr:to>
    <xdr:pic>
      <xdr:nvPicPr>
        <xdr:cNvPr id="963238" name="Grafik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29251275"/>
          <a:ext cx="6124575" cy="912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264</xdr:row>
      <xdr:rowOff>9525</xdr:rowOff>
    </xdr:from>
    <xdr:to>
      <xdr:col>0</xdr:col>
      <xdr:colOff>6124575</xdr:colOff>
      <xdr:row>328</xdr:row>
      <xdr:rowOff>9525</xdr:rowOff>
    </xdr:to>
    <xdr:pic>
      <xdr:nvPicPr>
        <xdr:cNvPr id="963239" name="Grafik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8919150"/>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330</xdr:row>
      <xdr:rowOff>9525</xdr:rowOff>
    </xdr:from>
    <xdr:to>
      <xdr:col>0</xdr:col>
      <xdr:colOff>6124575</xdr:colOff>
      <xdr:row>394</xdr:row>
      <xdr:rowOff>9525</xdr:rowOff>
    </xdr:to>
    <xdr:pic>
      <xdr:nvPicPr>
        <xdr:cNvPr id="963240" name="Grafik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48587025"/>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396</xdr:row>
      <xdr:rowOff>9525</xdr:rowOff>
    </xdr:from>
    <xdr:to>
      <xdr:col>0</xdr:col>
      <xdr:colOff>6124575</xdr:colOff>
      <xdr:row>460</xdr:row>
      <xdr:rowOff>9525</xdr:rowOff>
    </xdr:to>
    <xdr:pic>
      <xdr:nvPicPr>
        <xdr:cNvPr id="963241" name="Grafik 8"/>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58254900"/>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462</xdr:row>
      <xdr:rowOff>9525</xdr:rowOff>
    </xdr:from>
    <xdr:to>
      <xdr:col>0</xdr:col>
      <xdr:colOff>6124575</xdr:colOff>
      <xdr:row>526</xdr:row>
      <xdr:rowOff>9525</xdr:rowOff>
    </xdr:to>
    <xdr:pic>
      <xdr:nvPicPr>
        <xdr:cNvPr id="963242" name="Grafik 11"/>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0" y="67922775"/>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528</xdr:row>
      <xdr:rowOff>9525</xdr:rowOff>
    </xdr:from>
    <xdr:to>
      <xdr:col>0</xdr:col>
      <xdr:colOff>6124575</xdr:colOff>
      <xdr:row>592</xdr:row>
      <xdr:rowOff>9525</xdr:rowOff>
    </xdr:to>
    <xdr:pic>
      <xdr:nvPicPr>
        <xdr:cNvPr id="963243" name="Grafik 13"/>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0" y="77590650"/>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drawing" Target="../drawings/drawing2.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21.bin"/><Relationship Id="rId7" Type="http://schemas.openxmlformats.org/officeDocument/2006/relationships/drawing" Target="../drawings/drawing3.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comments" Target="../comments1.xml"/></Relationships>
</file>

<file path=xl/worksheets/_rels/sheet5.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printerSettings" Target="../printerSettings/printerSettings27.bin"/><Relationship Id="rId7" Type="http://schemas.openxmlformats.org/officeDocument/2006/relationships/vmlDrawing" Target="../drawings/vmlDrawing2.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1.bin"/></Relationships>
</file>

<file path=xl/worksheets/_rels/sheet7.xml.rels><?xml version="1.0" encoding="UTF-8" standalone="yes"?>
<Relationships xmlns="http://schemas.openxmlformats.org/package/2006/relationships"><Relationship Id="rId8" Type="http://schemas.openxmlformats.org/officeDocument/2006/relationships/comments" Target="../comments4.xml"/><Relationship Id="rId3" Type="http://schemas.openxmlformats.org/officeDocument/2006/relationships/printerSettings" Target="../printerSettings/printerSettings34.bin"/><Relationship Id="rId7" Type="http://schemas.openxmlformats.org/officeDocument/2006/relationships/vmlDrawing" Target="../drawings/vmlDrawing4.v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8.xml.rels><?xml version="1.0" encoding="UTF-8" standalone="yes"?>
<Relationships xmlns="http://schemas.openxmlformats.org/package/2006/relationships"><Relationship Id="rId8" Type="http://schemas.openxmlformats.org/officeDocument/2006/relationships/comments" Target="../comments5.xml"/><Relationship Id="rId3" Type="http://schemas.openxmlformats.org/officeDocument/2006/relationships/printerSettings" Target="../printerSettings/printerSettings40.bin"/><Relationship Id="rId7" Type="http://schemas.openxmlformats.org/officeDocument/2006/relationships/vmlDrawing" Target="../drawings/vmlDrawing5.v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_rels/sheet9.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46.bin"/><Relationship Id="rId7" Type="http://schemas.openxmlformats.org/officeDocument/2006/relationships/drawing" Target="../drawings/drawing5.xm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 Id="rId9"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8" Type="http://schemas.openxmlformats.org/officeDocument/2006/relationships/comments" Target="../comments7.xml"/><Relationship Id="rId3" Type="http://schemas.openxmlformats.org/officeDocument/2006/relationships/printerSettings" Target="../printerSettings/printerSettings52.bin"/><Relationship Id="rId7" Type="http://schemas.openxmlformats.org/officeDocument/2006/relationships/vmlDrawing" Target="../drawings/vmlDrawing7.vml"/><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5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63.bin"/><Relationship Id="rId1" Type="http://schemas.openxmlformats.org/officeDocument/2006/relationships/hyperlink" Target="https://www.klassifikationsserver.de/klassService/index.jsp?variant=eav_2018"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4.bin"/></Relationships>
</file>

<file path=xl/worksheets/_rels/sheet15.xml.rels><?xml version="1.0" encoding="UTF-8" standalone="yes"?>
<Relationships xmlns="http://schemas.openxmlformats.org/package/2006/relationships"><Relationship Id="rId3" Type="http://schemas.openxmlformats.org/officeDocument/2006/relationships/hyperlink" Target="https://www-genesis.destatis.de/genesis/online?operation=previous&amp;levelindex=0&amp;step=0&amp;titel=Themen+%2F+Statistiken&amp;levelid=1613999292313&amp;acceptscookies=false" TargetMode="External"/><Relationship Id="rId2" Type="http://schemas.openxmlformats.org/officeDocument/2006/relationships/hyperlink" Target="https://www.laiv-mv.de/Statistik/Ver%C3%B6ffentlichungen/Jahrbuecher/" TargetMode="External"/><Relationship Id="rId1" Type="http://schemas.openxmlformats.org/officeDocument/2006/relationships/hyperlink" Target="https://www.laiv-mv.de/Statistik/Zahlen-und-Fakten/Gesamtwirtschaft-&amp;-Umwelt/Umwelt" TargetMode="External"/><Relationship Id="rId6" Type="http://schemas.openxmlformats.org/officeDocument/2006/relationships/printerSettings" Target="../printerSettings/printerSettings65.bin"/><Relationship Id="rId5" Type="http://schemas.openxmlformats.org/officeDocument/2006/relationships/hyperlink" Target="mailto:soeren.meyer@statistik-mv.de" TargetMode="External"/><Relationship Id="rId4" Type="http://schemas.openxmlformats.org/officeDocument/2006/relationships/hyperlink" Target="mailto:soeren.meyer@statistik-mv.de"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70.bin"/><Relationship Id="rId7" Type="http://schemas.openxmlformats.org/officeDocument/2006/relationships/drawing" Target="../drawings/drawing11.xml"/><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5" Type="http://schemas.openxmlformats.org/officeDocument/2006/relationships/printerSettings" Target="../printerSettings/printerSettings72.bin"/><Relationship Id="rId4"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D45"/>
  <sheetViews>
    <sheetView tabSelected="1" zoomScale="140" zoomScaleNormal="140" workbookViewId="0">
      <selection sqref="A1:B1"/>
    </sheetView>
  </sheetViews>
  <sheetFormatPr baseColWidth="10" defaultColWidth="11.42578125" defaultRowHeight="12.75" x14ac:dyDescent="0.2"/>
  <cols>
    <col min="1" max="1" width="10.7109375" style="19" customWidth="1"/>
    <col min="2" max="2" width="55.7109375" style="19" customWidth="1"/>
    <col min="3" max="3" width="8.7109375" style="19" customWidth="1"/>
    <col min="4" max="4" width="16.7109375" style="19" customWidth="1"/>
    <col min="5" max="16384" width="11.42578125" style="19"/>
  </cols>
  <sheetData>
    <row r="1" spans="1:4" ht="50.1" customHeight="1" thickBot="1" x14ac:dyDescent="0.65">
      <c r="A1" s="192" t="s">
        <v>1</v>
      </c>
      <c r="B1" s="192"/>
      <c r="C1" s="193"/>
      <c r="D1" s="193"/>
    </row>
    <row r="2" spans="1:4" ht="35.1" customHeight="1" thickTop="1" x14ac:dyDescent="0.2">
      <c r="A2" s="194" t="s">
        <v>16</v>
      </c>
      <c r="B2" s="194"/>
      <c r="C2" s="195" t="s">
        <v>17</v>
      </c>
      <c r="D2" s="195"/>
    </row>
    <row r="3" spans="1:4" ht="24.95" customHeight="1" x14ac:dyDescent="0.2">
      <c r="A3" s="196"/>
      <c r="B3" s="196"/>
      <c r="C3" s="196"/>
      <c r="D3" s="196"/>
    </row>
    <row r="4" spans="1:4" ht="24.95" customHeight="1" x14ac:dyDescent="0.2">
      <c r="A4" s="187" t="s">
        <v>213</v>
      </c>
      <c r="B4" s="187"/>
      <c r="C4" s="187"/>
      <c r="D4" s="188"/>
    </row>
    <row r="5" spans="1:4" ht="24.95" customHeight="1" x14ac:dyDescent="0.2">
      <c r="A5" s="187" t="s">
        <v>18</v>
      </c>
      <c r="B5" s="187"/>
      <c r="C5" s="187"/>
      <c r="D5" s="188"/>
    </row>
    <row r="6" spans="1:4" ht="39.950000000000003" customHeight="1" x14ac:dyDescent="0.45">
      <c r="A6" s="189" t="s">
        <v>271</v>
      </c>
      <c r="B6" s="190"/>
      <c r="C6" s="190"/>
      <c r="D6" s="190"/>
    </row>
    <row r="7" spans="1:4" ht="24.95" customHeight="1" x14ac:dyDescent="0.4">
      <c r="A7" s="191"/>
      <c r="B7" s="191"/>
      <c r="C7" s="191"/>
      <c r="D7" s="191"/>
    </row>
    <row r="8" spans="1:4" ht="24.95" customHeight="1" x14ac:dyDescent="0.4">
      <c r="A8" s="191"/>
      <c r="B8" s="191"/>
      <c r="C8" s="191"/>
      <c r="D8" s="191"/>
    </row>
    <row r="9" spans="1:4" ht="24.95" customHeight="1" x14ac:dyDescent="0.4">
      <c r="A9" s="191"/>
      <c r="B9" s="191"/>
      <c r="C9" s="191"/>
      <c r="D9" s="191"/>
    </row>
    <row r="10" spans="1:4" ht="24.95" customHeight="1" x14ac:dyDescent="0.2">
      <c r="A10" s="185"/>
      <c r="B10" s="185"/>
      <c r="C10" s="185"/>
      <c r="D10" s="185"/>
    </row>
    <row r="11" spans="1:4" ht="24.95" customHeight="1" x14ac:dyDescent="0.2">
      <c r="A11" s="185"/>
      <c r="B11" s="185"/>
      <c r="C11" s="185"/>
      <c r="D11" s="185"/>
    </row>
    <row r="12" spans="1:4" ht="24.95" customHeight="1" x14ac:dyDescent="0.2">
      <c r="A12" s="185"/>
      <c r="B12" s="185"/>
      <c r="C12" s="185"/>
      <c r="D12" s="185"/>
    </row>
    <row r="13" spans="1:4" ht="12" customHeight="1" x14ac:dyDescent="0.2">
      <c r="A13" s="22"/>
      <c r="B13" s="186" t="s">
        <v>168</v>
      </c>
      <c r="C13" s="186"/>
      <c r="D13" s="20" t="s">
        <v>272</v>
      </c>
    </row>
    <row r="14" spans="1:4" ht="12" customHeight="1" x14ac:dyDescent="0.2">
      <c r="A14" s="22"/>
      <c r="B14" s="186"/>
      <c r="C14" s="186"/>
      <c r="D14" s="20"/>
    </row>
    <row r="15" spans="1:4" ht="12" customHeight="1" x14ac:dyDescent="0.2">
      <c r="A15" s="22"/>
      <c r="B15" s="186" t="s">
        <v>2</v>
      </c>
      <c r="C15" s="186"/>
      <c r="D15" s="23" t="s">
        <v>334</v>
      </c>
    </row>
    <row r="16" spans="1:4" ht="12" customHeight="1" x14ac:dyDescent="0.2">
      <c r="A16" s="22"/>
      <c r="B16" s="186"/>
      <c r="C16" s="186"/>
      <c r="D16" s="20"/>
    </row>
    <row r="17" spans="1:4" ht="12" customHeight="1" x14ac:dyDescent="0.2">
      <c r="A17" s="24"/>
      <c r="B17" s="184"/>
      <c r="C17" s="184"/>
      <c r="D17" s="21"/>
    </row>
    <row r="18" spans="1:4" ht="12" customHeight="1" x14ac:dyDescent="0.2">
      <c r="A18" s="177"/>
      <c r="B18" s="177"/>
      <c r="C18" s="177"/>
      <c r="D18" s="177"/>
    </row>
    <row r="19" spans="1:4" ht="12" customHeight="1" x14ac:dyDescent="0.2">
      <c r="A19" s="181" t="s">
        <v>3</v>
      </c>
      <c r="B19" s="181"/>
      <c r="C19" s="181"/>
      <c r="D19" s="181"/>
    </row>
    <row r="20" spans="1:4" ht="12" customHeight="1" x14ac:dyDescent="0.2">
      <c r="A20" s="181" t="s">
        <v>162</v>
      </c>
      <c r="B20" s="181"/>
      <c r="C20" s="181"/>
      <c r="D20" s="181"/>
    </row>
    <row r="21" spans="1:4" ht="12" customHeight="1" x14ac:dyDescent="0.2">
      <c r="A21" s="181"/>
      <c r="B21" s="181"/>
      <c r="C21" s="181"/>
      <c r="D21" s="181"/>
    </row>
    <row r="22" spans="1:4" ht="12" customHeight="1" x14ac:dyDescent="0.2">
      <c r="A22" s="180" t="s">
        <v>245</v>
      </c>
      <c r="B22" s="180"/>
      <c r="C22" s="180"/>
      <c r="D22" s="180"/>
    </row>
    <row r="23" spans="1:4" ht="12" customHeight="1" x14ac:dyDescent="0.2">
      <c r="A23" s="181"/>
      <c r="B23" s="181"/>
      <c r="C23" s="181"/>
      <c r="D23" s="181"/>
    </row>
    <row r="24" spans="1:4" ht="12" customHeight="1" x14ac:dyDescent="0.2">
      <c r="A24" s="182" t="s">
        <v>295</v>
      </c>
      <c r="B24" s="182"/>
      <c r="C24" s="182"/>
      <c r="D24" s="182"/>
    </row>
    <row r="25" spans="1:4" ht="12" customHeight="1" x14ac:dyDescent="0.2">
      <c r="A25" s="182" t="s">
        <v>163</v>
      </c>
      <c r="B25" s="182"/>
      <c r="C25" s="182"/>
      <c r="D25" s="182"/>
    </row>
    <row r="26" spans="1:4" ht="12" customHeight="1" x14ac:dyDescent="0.2">
      <c r="A26" s="183"/>
      <c r="B26" s="183"/>
      <c r="C26" s="183"/>
      <c r="D26" s="183"/>
    </row>
    <row r="27" spans="1:4" ht="12" customHeight="1" x14ac:dyDescent="0.2">
      <c r="A27" s="177"/>
      <c r="B27" s="177"/>
      <c r="C27" s="177"/>
      <c r="D27" s="177"/>
    </row>
    <row r="28" spans="1:4" ht="12" customHeight="1" x14ac:dyDescent="0.2">
      <c r="A28" s="178" t="s">
        <v>4</v>
      </c>
      <c r="B28" s="178"/>
      <c r="C28" s="178"/>
      <c r="D28" s="178"/>
    </row>
    <row r="29" spans="1:4" ht="12" customHeight="1" x14ac:dyDescent="0.2">
      <c r="A29" s="179"/>
      <c r="B29" s="179"/>
      <c r="C29" s="179"/>
      <c r="D29" s="179"/>
    </row>
    <row r="30" spans="1:4" ht="12" customHeight="1" x14ac:dyDescent="0.2">
      <c r="A30" s="25" t="s">
        <v>5</v>
      </c>
      <c r="B30" s="174" t="s">
        <v>164</v>
      </c>
      <c r="C30" s="174"/>
      <c r="D30" s="174"/>
    </row>
    <row r="31" spans="1:4" ht="12" customHeight="1" x14ac:dyDescent="0.2">
      <c r="A31" s="26">
        <v>0</v>
      </c>
      <c r="B31" s="174" t="s">
        <v>165</v>
      </c>
      <c r="C31" s="174"/>
      <c r="D31" s="174"/>
    </row>
    <row r="32" spans="1:4" ht="12" customHeight="1" x14ac:dyDescent="0.2">
      <c r="A32" s="25" t="s">
        <v>0</v>
      </c>
      <c r="B32" s="174" t="s">
        <v>6</v>
      </c>
      <c r="C32" s="174"/>
      <c r="D32" s="174"/>
    </row>
    <row r="33" spans="1:4" ht="12" customHeight="1" x14ac:dyDescent="0.2">
      <c r="A33" s="25" t="s">
        <v>7</v>
      </c>
      <c r="B33" s="174" t="s">
        <v>8</v>
      </c>
      <c r="C33" s="174"/>
      <c r="D33" s="174"/>
    </row>
    <row r="34" spans="1:4" ht="12" customHeight="1" x14ac:dyDescent="0.2">
      <c r="A34" s="25" t="s">
        <v>9</v>
      </c>
      <c r="B34" s="174" t="s">
        <v>10</v>
      </c>
      <c r="C34" s="174"/>
      <c r="D34" s="174"/>
    </row>
    <row r="35" spans="1:4" ht="12" customHeight="1" x14ac:dyDescent="0.2">
      <c r="A35" s="25" t="s">
        <v>11</v>
      </c>
      <c r="B35" s="174" t="s">
        <v>166</v>
      </c>
      <c r="C35" s="174"/>
      <c r="D35" s="174"/>
    </row>
    <row r="36" spans="1:4" ht="12" customHeight="1" x14ac:dyDescent="0.2">
      <c r="A36" s="25" t="s">
        <v>12</v>
      </c>
      <c r="B36" s="174" t="s">
        <v>13</v>
      </c>
      <c r="C36" s="174"/>
      <c r="D36" s="174"/>
    </row>
    <row r="37" spans="1:4" ht="12" customHeight="1" x14ac:dyDescent="0.2">
      <c r="A37" s="25" t="s">
        <v>15</v>
      </c>
      <c r="B37" s="174" t="s">
        <v>167</v>
      </c>
      <c r="C37" s="174"/>
      <c r="D37" s="174"/>
    </row>
    <row r="38" spans="1:4" ht="12" customHeight="1" x14ac:dyDescent="0.2">
      <c r="A38" s="25"/>
      <c r="B38" s="174"/>
      <c r="C38" s="174"/>
      <c r="D38" s="174"/>
    </row>
    <row r="39" spans="1:4" ht="12" customHeight="1" x14ac:dyDescent="0.2">
      <c r="A39" s="25"/>
      <c r="B39" s="174"/>
      <c r="C39" s="174"/>
      <c r="D39" s="174"/>
    </row>
    <row r="40" spans="1:4" ht="12" customHeight="1" x14ac:dyDescent="0.2">
      <c r="A40" s="25"/>
      <c r="B40" s="25"/>
      <c r="C40" s="25"/>
      <c r="D40" s="25"/>
    </row>
    <row r="41" spans="1:4" ht="12" customHeight="1" x14ac:dyDescent="0.2">
      <c r="A41" s="25"/>
      <c r="B41" s="25"/>
      <c r="C41" s="25"/>
      <c r="D41" s="25"/>
    </row>
    <row r="42" spans="1:4" ht="12" customHeight="1" x14ac:dyDescent="0.2">
      <c r="A42" s="27"/>
      <c r="B42" s="176"/>
      <c r="C42" s="176"/>
      <c r="D42" s="176"/>
    </row>
    <row r="43" spans="1:4" ht="12" customHeight="1" x14ac:dyDescent="0.2">
      <c r="A43" s="27"/>
      <c r="B43" s="176"/>
      <c r="C43" s="176"/>
      <c r="D43" s="176"/>
    </row>
    <row r="44" spans="1:4" x14ac:dyDescent="0.2">
      <c r="A44" s="174" t="s">
        <v>14</v>
      </c>
      <c r="B44" s="174"/>
      <c r="C44" s="174"/>
      <c r="D44" s="174"/>
    </row>
    <row r="45" spans="1:4" ht="39.950000000000003" customHeight="1" x14ac:dyDescent="0.2">
      <c r="A45" s="175" t="s">
        <v>294</v>
      </c>
      <c r="B45" s="175"/>
      <c r="C45" s="175"/>
      <c r="D45" s="175"/>
    </row>
  </sheetData>
  <customSheetViews>
    <customSheetView guid="{629CE785-1B51-490C-A18D-EE03D791547A}" scale="140" topLeftCell="A25">
      <selection activeCell="F16" sqref="F16"/>
      <pageMargins left="0.59055118110236227" right="0.59055118110236227" top="0.59055118110236227" bottom="0.59055118110236227" header="0.39370078740157483" footer="0.39370078740157483"/>
      <pageSetup paperSize="9" orientation="portrait" r:id="rId1"/>
      <headerFooter scaleWithDoc="0"/>
    </customSheetView>
    <customSheetView guid="{9C455B32-2471-4641-B58C-7BEA98B74313}" scale="140" topLeftCell="A25">
      <selection activeCell="F16" sqref="F16"/>
      <pageMargins left="0.59055118110236227" right="0.59055118110236227" top="0.59055118110236227" bottom="0.59055118110236227" header="0.39370078740157483" footer="0.39370078740157483"/>
      <pageSetup paperSize="9" orientation="portrait" r:id="rId2"/>
      <headerFooter scaleWithDoc="0"/>
    </customSheetView>
    <customSheetView guid="{E4398688-E248-4E27-BAAD-FCFDF1A3BFDC}" scale="140">
      <selection activeCell="B34" sqref="B34:D34"/>
      <pageMargins left="0.59055118110236227" right="0.59055118110236227" top="0.59055118110236227" bottom="0.59055118110236227" header="0.39370078740157483" footer="0.39370078740157483"/>
      <pageSetup paperSize="9" orientation="portrait" r:id="rId3"/>
      <headerFooter scaleWithDoc="0"/>
    </customSheetView>
    <customSheetView guid="{177F3FD0-FE4C-48EF-9244-3A1A66871C5B}" scale="140" topLeftCell="A16">
      <selection activeCell="A6" sqref="A6:D6"/>
      <pageMargins left="0.59055118110236227" right="0.59055118110236227" top="0.59055118110236227" bottom="0.59055118110236227" header="0.39370078740157483" footer="0.39370078740157483"/>
      <pageSetup paperSize="9" orientation="portrait" r:id="rId4"/>
      <headerFooter scaleWithDoc="0"/>
    </customSheetView>
    <customSheetView guid="{3D107196-02D5-457F-A701-B565ED5E71B5}" scale="140" topLeftCell="A16">
      <selection activeCell="A6" sqref="A6:D6"/>
      <pageMargins left="0.59055118110236227" right="0.59055118110236227" top="0.59055118110236227" bottom="0.59055118110236227" header="0.39370078740157483" footer="0.39370078740157483"/>
      <pageSetup paperSize="9" orientation="portrait" r:id="rId5"/>
      <headerFooter scaleWithDoc="0"/>
    </customSheetView>
  </customSheetViews>
  <mergeCells count="45">
    <mergeCell ref="A1:B1"/>
    <mergeCell ref="C1:D1"/>
    <mergeCell ref="A2:B2"/>
    <mergeCell ref="C2:D2"/>
    <mergeCell ref="A3:D3"/>
    <mergeCell ref="A4:D4"/>
    <mergeCell ref="A5:D5"/>
    <mergeCell ref="A6:D6"/>
    <mergeCell ref="A10:D10"/>
    <mergeCell ref="A11:D11"/>
    <mergeCell ref="A7:D7"/>
    <mergeCell ref="A9:D9"/>
    <mergeCell ref="A8:D8"/>
    <mergeCell ref="A12:D12"/>
    <mergeCell ref="B13:C13"/>
    <mergeCell ref="B14:C14"/>
    <mergeCell ref="B15:C15"/>
    <mergeCell ref="B16:C16"/>
    <mergeCell ref="B17:C17"/>
    <mergeCell ref="A18:D18"/>
    <mergeCell ref="A19:D19"/>
    <mergeCell ref="A20:D20"/>
    <mergeCell ref="A21:D21"/>
    <mergeCell ref="A22:D22"/>
    <mergeCell ref="A23:D23"/>
    <mergeCell ref="A24:D24"/>
    <mergeCell ref="A25:D25"/>
    <mergeCell ref="A26:D26"/>
    <mergeCell ref="A27:D27"/>
    <mergeCell ref="A28:D28"/>
    <mergeCell ref="A29:D29"/>
    <mergeCell ref="B30:D30"/>
    <mergeCell ref="B31:D31"/>
    <mergeCell ref="B32:D32"/>
    <mergeCell ref="B33:D33"/>
    <mergeCell ref="B34:D34"/>
    <mergeCell ref="B35:D35"/>
    <mergeCell ref="A45:D45"/>
    <mergeCell ref="B42:D42"/>
    <mergeCell ref="B43:D43"/>
    <mergeCell ref="A44:D44"/>
    <mergeCell ref="B36:D36"/>
    <mergeCell ref="B37:D37"/>
    <mergeCell ref="B38:D38"/>
    <mergeCell ref="B39:D39"/>
  </mergeCells>
  <pageMargins left="0.59055118110236227" right="0.59055118110236227" top="0.59055118110236227" bottom="0.59055118110236227" header="0.39370078740157483" footer="0.39370078740157483"/>
  <pageSetup paperSize="9" orientation="portrait" r:id="rId6"/>
  <headerFooter scaleWithDoc="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C46"/>
  <sheetViews>
    <sheetView zoomScale="140" zoomScaleNormal="140" workbookViewId="0">
      <selection sqref="A1:C1"/>
    </sheetView>
  </sheetViews>
  <sheetFormatPr baseColWidth="10" defaultColWidth="11.42578125" defaultRowHeight="12" x14ac:dyDescent="0.2"/>
  <cols>
    <col min="1" max="1" width="10.7109375" style="28" customWidth="1"/>
    <col min="2" max="2" width="72.7109375" style="46" customWidth="1"/>
    <col min="3" max="3" width="8.7109375" style="28" customWidth="1"/>
    <col min="4" max="16384" width="11.42578125" style="28"/>
  </cols>
  <sheetData>
    <row r="1" spans="1:3" s="47" customFormat="1" ht="30" customHeight="1" x14ac:dyDescent="0.25">
      <c r="A1" s="197" t="s">
        <v>19</v>
      </c>
      <c r="B1" s="197"/>
      <c r="C1" s="197"/>
    </row>
    <row r="2" spans="1:3" s="29" customFormat="1" ht="23.1" customHeight="1" x14ac:dyDescent="0.2">
      <c r="B2" s="30"/>
      <c r="C2" s="29" t="s">
        <v>20</v>
      </c>
    </row>
    <row r="3" spans="1:3" s="31" customFormat="1" ht="30" customHeight="1" x14ac:dyDescent="0.2">
      <c r="A3" s="198" t="s">
        <v>35</v>
      </c>
      <c r="B3" s="198"/>
      <c r="C3" s="29">
        <v>3</v>
      </c>
    </row>
    <row r="4" spans="1:3" s="35" customFormat="1" ht="12" customHeight="1" x14ac:dyDescent="0.2">
      <c r="A4" s="32" t="s">
        <v>21</v>
      </c>
      <c r="B4" s="33" t="s">
        <v>34</v>
      </c>
      <c r="C4" s="34">
        <v>4</v>
      </c>
    </row>
    <row r="5" spans="1:3" s="35" customFormat="1" ht="12" customHeight="1" x14ac:dyDescent="0.2">
      <c r="A5" s="32"/>
      <c r="B5" s="36"/>
      <c r="C5" s="37"/>
    </row>
    <row r="6" spans="1:3" s="31" customFormat="1" ht="12" customHeight="1" x14ac:dyDescent="0.2">
      <c r="A6" s="38" t="s">
        <v>37</v>
      </c>
      <c r="B6" s="36" t="s">
        <v>273</v>
      </c>
      <c r="C6" s="34">
        <v>4</v>
      </c>
    </row>
    <row r="7" spans="1:3" s="31" customFormat="1" ht="8.1" customHeight="1" x14ac:dyDescent="0.2">
      <c r="A7" s="38"/>
      <c r="B7" s="36"/>
      <c r="C7" s="34"/>
    </row>
    <row r="8" spans="1:3" s="41" customFormat="1" ht="12" customHeight="1" x14ac:dyDescent="0.2">
      <c r="A8" s="39" t="s">
        <v>148</v>
      </c>
      <c r="B8" s="40" t="s">
        <v>274</v>
      </c>
      <c r="C8" s="34">
        <v>4</v>
      </c>
    </row>
    <row r="9" spans="1:3" s="31" customFormat="1" ht="12" customHeight="1" x14ac:dyDescent="0.2">
      <c r="A9" s="38"/>
      <c r="B9" s="36" t="s">
        <v>36</v>
      </c>
      <c r="C9" s="34"/>
    </row>
    <row r="10" spans="1:3" s="31" customFormat="1" ht="24" customHeight="1" x14ac:dyDescent="0.2">
      <c r="A10" s="38" t="s">
        <v>38</v>
      </c>
      <c r="B10" s="36" t="s">
        <v>176</v>
      </c>
      <c r="C10" s="34">
        <v>5</v>
      </c>
    </row>
    <row r="11" spans="1:3" s="41" customFormat="1" ht="12" customHeight="1" x14ac:dyDescent="0.2">
      <c r="A11" s="39"/>
      <c r="B11" s="36"/>
      <c r="C11" s="34"/>
    </row>
    <row r="12" spans="1:3" s="41" customFormat="1" ht="24" customHeight="1" x14ac:dyDescent="0.2">
      <c r="A12" s="38" t="s">
        <v>39</v>
      </c>
      <c r="B12" s="36" t="s">
        <v>275</v>
      </c>
      <c r="C12" s="34">
        <v>8</v>
      </c>
    </row>
    <row r="13" spans="1:3" s="41" customFormat="1" ht="12" customHeight="1" x14ac:dyDescent="0.2">
      <c r="A13" s="39"/>
      <c r="B13" s="36"/>
      <c r="C13" s="34"/>
    </row>
    <row r="14" spans="1:3" s="41" customFormat="1" ht="12" customHeight="1" x14ac:dyDescent="0.2">
      <c r="A14" s="38" t="s">
        <v>42</v>
      </c>
      <c r="B14" s="36" t="s">
        <v>276</v>
      </c>
      <c r="C14" s="34">
        <v>9</v>
      </c>
    </row>
    <row r="15" spans="1:3" s="41" customFormat="1" ht="12" customHeight="1" x14ac:dyDescent="0.2">
      <c r="A15" s="39"/>
      <c r="B15" s="36"/>
      <c r="C15" s="34"/>
    </row>
    <row r="16" spans="1:3" s="41" customFormat="1" ht="24" customHeight="1" x14ac:dyDescent="0.2">
      <c r="A16" s="38" t="s">
        <v>43</v>
      </c>
      <c r="B16" s="36" t="s">
        <v>177</v>
      </c>
      <c r="C16" s="34">
        <v>10</v>
      </c>
    </row>
    <row r="17" spans="1:3" s="41" customFormat="1" ht="12" customHeight="1" x14ac:dyDescent="0.2">
      <c r="A17" s="39"/>
      <c r="B17" s="36"/>
      <c r="C17" s="34"/>
    </row>
    <row r="18" spans="1:3" s="42" customFormat="1" ht="12" customHeight="1" x14ac:dyDescent="0.2">
      <c r="A18" s="32" t="s">
        <v>44</v>
      </c>
      <c r="B18" s="33" t="s">
        <v>45</v>
      </c>
      <c r="C18" s="34">
        <v>13</v>
      </c>
    </row>
    <row r="19" spans="1:3" s="41" customFormat="1" ht="12" customHeight="1" x14ac:dyDescent="0.2">
      <c r="A19" s="32"/>
      <c r="B19" s="36"/>
      <c r="C19" s="34"/>
    </row>
    <row r="20" spans="1:3" s="41" customFormat="1" ht="12" customHeight="1" x14ac:dyDescent="0.2">
      <c r="A20" s="38" t="s">
        <v>40</v>
      </c>
      <c r="B20" s="36" t="s">
        <v>178</v>
      </c>
      <c r="C20" s="34">
        <v>13</v>
      </c>
    </row>
    <row r="21" spans="1:3" s="41" customFormat="1" ht="8.1" customHeight="1" x14ac:dyDescent="0.2">
      <c r="A21" s="39"/>
      <c r="B21" s="36"/>
      <c r="C21" s="34"/>
    </row>
    <row r="22" spans="1:3" s="41" customFormat="1" ht="12" customHeight="1" x14ac:dyDescent="0.2">
      <c r="A22" s="39" t="s">
        <v>149</v>
      </c>
      <c r="B22" s="40" t="s">
        <v>179</v>
      </c>
      <c r="C22" s="34">
        <v>13</v>
      </c>
    </row>
    <row r="23" spans="1:3" s="41" customFormat="1" ht="12" customHeight="1" x14ac:dyDescent="0.2">
      <c r="A23" s="39"/>
      <c r="B23" s="36"/>
      <c r="C23" s="34"/>
    </row>
    <row r="24" spans="1:3" s="41" customFormat="1" ht="12" customHeight="1" x14ac:dyDescent="0.2">
      <c r="A24" s="38" t="s">
        <v>41</v>
      </c>
      <c r="B24" s="36" t="s">
        <v>277</v>
      </c>
      <c r="C24" s="34">
        <v>14</v>
      </c>
    </row>
    <row r="25" spans="1:3" s="41" customFormat="1" ht="12" customHeight="1" x14ac:dyDescent="0.2">
      <c r="A25" s="38"/>
      <c r="B25" s="36"/>
      <c r="C25" s="34"/>
    </row>
    <row r="26" spans="1:3" s="41" customFormat="1" ht="12" customHeight="1" x14ac:dyDescent="0.2">
      <c r="A26" s="38" t="s">
        <v>242</v>
      </c>
      <c r="B26" s="36" t="s">
        <v>278</v>
      </c>
      <c r="C26" s="34">
        <v>15</v>
      </c>
    </row>
    <row r="27" spans="1:3" s="41" customFormat="1" ht="12" customHeight="1" x14ac:dyDescent="0.2">
      <c r="A27" s="38"/>
      <c r="B27" s="36"/>
      <c r="C27" s="34"/>
    </row>
    <row r="28" spans="1:3" s="41" customFormat="1" ht="12" customHeight="1" x14ac:dyDescent="0.2">
      <c r="A28" s="38" t="s">
        <v>22</v>
      </c>
      <c r="B28" s="36"/>
      <c r="C28" s="34">
        <v>16</v>
      </c>
    </row>
    <row r="29" spans="1:3" s="41" customFormat="1" ht="12" customHeight="1" x14ac:dyDescent="0.2">
      <c r="A29" s="38" t="s">
        <v>214</v>
      </c>
      <c r="B29" s="36"/>
      <c r="C29" s="34">
        <v>17</v>
      </c>
    </row>
    <row r="30" spans="1:3" s="41" customFormat="1" ht="12" customHeight="1" x14ac:dyDescent="0.2">
      <c r="A30" s="38" t="s">
        <v>215</v>
      </c>
      <c r="B30" s="36"/>
      <c r="C30" s="34">
        <v>18</v>
      </c>
    </row>
    <row r="31" spans="1:3" s="41" customFormat="1" ht="12" customHeight="1" x14ac:dyDescent="0.2">
      <c r="A31" s="43" t="s">
        <v>216</v>
      </c>
      <c r="B31" s="36"/>
      <c r="C31" s="34">
        <v>20</v>
      </c>
    </row>
    <row r="32" spans="1:3" s="41" customFormat="1" ht="12" customHeight="1" x14ac:dyDescent="0.2">
      <c r="A32" s="38" t="s">
        <v>239</v>
      </c>
      <c r="B32" s="36"/>
      <c r="C32" s="34">
        <v>21</v>
      </c>
    </row>
    <row r="33" spans="1:3" s="41" customFormat="1" ht="12" customHeight="1" x14ac:dyDescent="0.2">
      <c r="A33" s="31" t="s">
        <v>240</v>
      </c>
      <c r="B33" s="36"/>
      <c r="C33" s="34">
        <v>22</v>
      </c>
    </row>
    <row r="34" spans="1:3" s="41" customFormat="1" ht="8.1" customHeight="1" x14ac:dyDescent="0.2">
      <c r="A34" s="36"/>
      <c r="B34" s="33"/>
      <c r="C34" s="34"/>
    </row>
    <row r="35" spans="1:3" s="41" customFormat="1" ht="12" customHeight="1" x14ac:dyDescent="0.2">
      <c r="A35" s="199" t="s">
        <v>33</v>
      </c>
      <c r="B35" s="199"/>
      <c r="C35" s="34">
        <v>23</v>
      </c>
    </row>
    <row r="36" spans="1:3" x14ac:dyDescent="0.2">
      <c r="A36" s="44"/>
      <c r="B36" s="45"/>
    </row>
    <row r="37" spans="1:3" x14ac:dyDescent="0.2">
      <c r="A37" s="44"/>
      <c r="B37" s="45"/>
    </row>
    <row r="38" spans="1:3" x14ac:dyDescent="0.2">
      <c r="A38" s="44"/>
      <c r="B38" s="45"/>
    </row>
    <row r="39" spans="1:3" x14ac:dyDescent="0.2">
      <c r="A39" s="44"/>
      <c r="B39" s="45"/>
    </row>
    <row r="40" spans="1:3" x14ac:dyDescent="0.2">
      <c r="A40" s="44"/>
      <c r="B40" s="45"/>
    </row>
    <row r="41" spans="1:3" x14ac:dyDescent="0.2">
      <c r="A41" s="44"/>
      <c r="B41" s="45"/>
    </row>
    <row r="42" spans="1:3" x14ac:dyDescent="0.2">
      <c r="A42" s="44"/>
      <c r="B42" s="45"/>
    </row>
    <row r="43" spans="1:3" x14ac:dyDescent="0.2">
      <c r="A43" s="44"/>
      <c r="B43" s="45"/>
    </row>
    <row r="44" spans="1:3" x14ac:dyDescent="0.2">
      <c r="A44" s="44"/>
      <c r="B44" s="45"/>
    </row>
    <row r="45" spans="1:3" x14ac:dyDescent="0.2">
      <c r="A45" s="44"/>
      <c r="B45" s="45"/>
    </row>
    <row r="46" spans="1:3" x14ac:dyDescent="0.2">
      <c r="A46" s="44"/>
      <c r="B46" s="45"/>
    </row>
  </sheetData>
  <customSheetViews>
    <customSheetView guid="{629CE785-1B51-490C-A18D-EE03D791547A}" scale="140" topLeftCell="A4">
      <selection activeCell="B25" sqref="B25"/>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topLeftCell="A4">
      <selection activeCell="B25" sqref="B25"/>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topLeftCell="A22">
      <selection activeCell="A27" sqref="A27:B27"/>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topLeftCell="A22">
      <selection activeCell="A27" sqref="A27:B27"/>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topLeftCell="A22">
      <selection activeCell="A27" sqref="A27:B27"/>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3">
    <mergeCell ref="A1:C1"/>
    <mergeCell ref="A3:B3"/>
    <mergeCell ref="A35:B35"/>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2019 00&amp;R&amp;"-,Standard"&amp;7&amp;P</oddFooter>
    <evenFooter>&amp;L&amp;"-,Standard"&amp;7&amp;P&amp;R&amp;"-,Standard"&amp;7StatA MV, Statistischer Bericht Q2A3 2019 00</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A29"/>
  <sheetViews>
    <sheetView zoomScale="140" zoomScaleNormal="140" workbookViewId="0"/>
  </sheetViews>
  <sheetFormatPr baseColWidth="10" defaultColWidth="11.42578125" defaultRowHeight="12" customHeight="1" x14ac:dyDescent="0.2"/>
  <cols>
    <col min="1" max="1" width="94.7109375" style="34" customWidth="1"/>
    <col min="2" max="16384" width="11.42578125" style="28"/>
  </cols>
  <sheetData>
    <row r="1" spans="1:1" s="50" customFormat="1" ht="30" customHeight="1" x14ac:dyDescent="0.2">
      <c r="A1" s="49" t="s">
        <v>35</v>
      </c>
    </row>
    <row r="2" spans="1:1" ht="12" customHeight="1" x14ac:dyDescent="0.2">
      <c r="A2" s="48"/>
    </row>
    <row r="3" spans="1:1" ht="12" customHeight="1" x14ac:dyDescent="0.2">
      <c r="A3" s="48"/>
    </row>
    <row r="4" spans="1:1" ht="12" customHeight="1" x14ac:dyDescent="0.2">
      <c r="A4" s="48"/>
    </row>
    <row r="5" spans="1:1" ht="12" customHeight="1" x14ac:dyDescent="0.2">
      <c r="A5" s="48"/>
    </row>
    <row r="6" spans="1:1" ht="12" customHeight="1" x14ac:dyDescent="0.2">
      <c r="A6" s="48"/>
    </row>
    <row r="7" spans="1:1" ht="12" customHeight="1" x14ac:dyDescent="0.2">
      <c r="A7" s="48"/>
    </row>
    <row r="8" spans="1:1" ht="12" customHeight="1" x14ac:dyDescent="0.2">
      <c r="A8" s="48"/>
    </row>
    <row r="9" spans="1:1" ht="12" customHeight="1" x14ac:dyDescent="0.2">
      <c r="A9" s="48"/>
    </row>
    <row r="10" spans="1:1" ht="12" customHeight="1" x14ac:dyDescent="0.2">
      <c r="A10" s="48"/>
    </row>
    <row r="11" spans="1:1" ht="12" customHeight="1" x14ac:dyDescent="0.2">
      <c r="A11" s="48"/>
    </row>
    <row r="12" spans="1:1" ht="12" customHeight="1" x14ac:dyDescent="0.2">
      <c r="A12" s="48"/>
    </row>
    <row r="13" spans="1:1" ht="12" customHeight="1" x14ac:dyDescent="0.2">
      <c r="A13" s="48"/>
    </row>
    <row r="14" spans="1:1" ht="12" customHeight="1" x14ac:dyDescent="0.2">
      <c r="A14" s="48"/>
    </row>
    <row r="15" spans="1:1" ht="12" customHeight="1" x14ac:dyDescent="0.2">
      <c r="A15" s="48"/>
    </row>
    <row r="16" spans="1:1" ht="12" customHeight="1" x14ac:dyDescent="0.2">
      <c r="A16" s="48"/>
    </row>
    <row r="17" spans="1:1" ht="12" customHeight="1" x14ac:dyDescent="0.2">
      <c r="A17" s="48"/>
    </row>
    <row r="18" spans="1:1" ht="12" customHeight="1" x14ac:dyDescent="0.2">
      <c r="A18" s="48"/>
    </row>
    <row r="19" spans="1:1" ht="12" customHeight="1" x14ac:dyDescent="0.2">
      <c r="A19" s="48"/>
    </row>
    <row r="20" spans="1:1" ht="12" customHeight="1" x14ac:dyDescent="0.2">
      <c r="A20" s="48"/>
    </row>
    <row r="21" spans="1:1" ht="12" customHeight="1" x14ac:dyDescent="0.2">
      <c r="A21" s="29"/>
    </row>
    <row r="22" spans="1:1" ht="12" customHeight="1" x14ac:dyDescent="0.2">
      <c r="A22" s="29"/>
    </row>
    <row r="23" spans="1:1" ht="12" customHeight="1" x14ac:dyDescent="0.2">
      <c r="A23" s="29"/>
    </row>
    <row r="24" spans="1:1" ht="12" customHeight="1" x14ac:dyDescent="0.2">
      <c r="A24" s="29"/>
    </row>
    <row r="25" spans="1:1" ht="12" customHeight="1" x14ac:dyDescent="0.2">
      <c r="A25" s="29"/>
    </row>
    <row r="26" spans="1:1" ht="12" customHeight="1" x14ac:dyDescent="0.2">
      <c r="A26" s="29"/>
    </row>
    <row r="27" spans="1:1" ht="12" customHeight="1" x14ac:dyDescent="0.2">
      <c r="A27" s="29"/>
    </row>
    <row r="28" spans="1:1" ht="12" customHeight="1" x14ac:dyDescent="0.2">
      <c r="A28" s="29"/>
    </row>
    <row r="29" spans="1:1" ht="12" customHeight="1" x14ac:dyDescent="0.2">
      <c r="A29" s="29"/>
    </row>
  </sheetData>
  <customSheetViews>
    <customSheetView guid="{629CE785-1B51-490C-A18D-EE03D791547A}" scale="140">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topLeftCell="A82">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topLeftCell="A82">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topLeftCell="A82">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2019 00&amp;R&amp;"-,Standard"&amp;7&amp;P</oddFooter>
    <evenFooter>&amp;L&amp;"-,Standard"&amp;7&amp;P&amp;R&amp;"-,Standard"&amp;7StatA MV, Statistischer Bericht Q2A3 2019 00</evenFooter>
  </headerFooter>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4"/>
  <dimension ref="A1:J34"/>
  <sheetViews>
    <sheetView zoomScale="140" zoomScaleNormal="140" workbookViewId="0">
      <pane xSplit="2" ySplit="8" topLeftCell="C9" activePane="bottomRight" state="frozen"/>
      <selection pane="topRight" activeCell="C1" sqref="C1"/>
      <selection pane="bottomLeft" activeCell="A9" sqref="A9"/>
      <selection pane="bottomRight" activeCell="C9" sqref="C9"/>
    </sheetView>
  </sheetViews>
  <sheetFormatPr baseColWidth="10" defaultColWidth="11.42578125" defaultRowHeight="11.45" customHeight="1" x14ac:dyDescent="0.2"/>
  <cols>
    <col min="1" max="1" width="3.7109375" style="56" customWidth="1"/>
    <col min="2" max="2" width="41.7109375" style="70" customWidth="1"/>
    <col min="3" max="3" width="7.7109375" style="70" customWidth="1"/>
    <col min="4" max="4" width="6.7109375" style="70" customWidth="1"/>
    <col min="5" max="6" width="8.7109375" style="70" customWidth="1"/>
    <col min="7" max="7" width="7.7109375" style="74" customWidth="1"/>
    <col min="8" max="8" width="6.7109375" style="56" customWidth="1"/>
    <col min="9" max="9" width="19.42578125" style="56" hidden="1" customWidth="1"/>
    <col min="10" max="10" width="11.42578125" style="56" hidden="1" customWidth="1"/>
    <col min="11" max="16384" width="11.42578125" style="56"/>
  </cols>
  <sheetData>
    <row r="1" spans="1:10" s="76" customFormat="1" ht="30" customHeight="1" x14ac:dyDescent="0.2">
      <c r="A1" s="200" t="s">
        <v>21</v>
      </c>
      <c r="B1" s="201"/>
      <c r="C1" s="208" t="s">
        <v>34</v>
      </c>
      <c r="D1" s="208"/>
      <c r="E1" s="208"/>
      <c r="F1" s="208"/>
      <c r="G1" s="208"/>
      <c r="H1" s="209"/>
    </row>
    <row r="2" spans="1:10" s="55" customFormat="1" ht="35.1" customHeight="1" x14ac:dyDescent="0.2">
      <c r="A2" s="202" t="s">
        <v>64</v>
      </c>
      <c r="B2" s="203"/>
      <c r="C2" s="205" t="s">
        <v>279</v>
      </c>
      <c r="D2" s="205"/>
      <c r="E2" s="205"/>
      <c r="F2" s="205"/>
      <c r="G2" s="205"/>
      <c r="H2" s="206"/>
      <c r="I2" s="214" t="s">
        <v>322</v>
      </c>
      <c r="J2" s="214"/>
    </row>
    <row r="3" spans="1:10" ht="11.45" customHeight="1" x14ac:dyDescent="0.2">
      <c r="A3" s="213" t="s">
        <v>66</v>
      </c>
      <c r="B3" s="210" t="s">
        <v>46</v>
      </c>
      <c r="C3" s="204" t="s">
        <v>47</v>
      </c>
      <c r="D3" s="204"/>
      <c r="E3" s="204" t="s">
        <v>180</v>
      </c>
      <c r="F3" s="204" t="s">
        <v>48</v>
      </c>
      <c r="G3" s="204"/>
      <c r="H3" s="207"/>
    </row>
    <row r="4" spans="1:10" ht="11.45" customHeight="1" x14ac:dyDescent="0.2">
      <c r="A4" s="213"/>
      <c r="B4" s="204"/>
      <c r="C4" s="204" t="s">
        <v>49</v>
      </c>
      <c r="D4" s="204" t="s">
        <v>246</v>
      </c>
      <c r="E4" s="204"/>
      <c r="F4" s="204" t="s">
        <v>296</v>
      </c>
      <c r="G4" s="204" t="s">
        <v>152</v>
      </c>
      <c r="H4" s="211" t="s">
        <v>153</v>
      </c>
      <c r="I4" s="216" t="s">
        <v>46</v>
      </c>
      <c r="J4" s="215" t="s">
        <v>320</v>
      </c>
    </row>
    <row r="5" spans="1:10" ht="11.45" customHeight="1" x14ac:dyDescent="0.2">
      <c r="A5" s="213"/>
      <c r="B5" s="204"/>
      <c r="C5" s="204"/>
      <c r="D5" s="204"/>
      <c r="E5" s="204"/>
      <c r="F5" s="204"/>
      <c r="G5" s="204"/>
      <c r="H5" s="212"/>
      <c r="I5" s="216"/>
      <c r="J5" s="215"/>
    </row>
    <row r="6" spans="1:10" ht="11.45" customHeight="1" x14ac:dyDescent="0.2">
      <c r="A6" s="213"/>
      <c r="B6" s="204"/>
      <c r="C6" s="204"/>
      <c r="D6" s="204"/>
      <c r="E6" s="204"/>
      <c r="F6" s="204"/>
      <c r="G6" s="204"/>
      <c r="H6" s="212"/>
      <c r="I6" s="216"/>
      <c r="J6" s="215"/>
    </row>
    <row r="7" spans="1:10" ht="11.45" customHeight="1" x14ac:dyDescent="0.2">
      <c r="A7" s="213"/>
      <c r="B7" s="204"/>
      <c r="C7" s="204" t="s">
        <v>50</v>
      </c>
      <c r="D7" s="204"/>
      <c r="E7" s="204" t="s">
        <v>51</v>
      </c>
      <c r="F7" s="204"/>
      <c r="G7" s="204"/>
      <c r="H7" s="207"/>
      <c r="I7" s="216"/>
      <c r="J7" s="170" t="s">
        <v>321</v>
      </c>
    </row>
    <row r="8" spans="1:10" s="77" customFormat="1" ht="11.45" customHeight="1" x14ac:dyDescent="0.15">
      <c r="A8" s="51">
        <v>1</v>
      </c>
      <c r="B8" s="52">
        <v>2</v>
      </c>
      <c r="C8" s="52">
        <v>3</v>
      </c>
      <c r="D8" s="52">
        <v>4</v>
      </c>
      <c r="E8" s="52">
        <v>5</v>
      </c>
      <c r="F8" s="52">
        <v>6</v>
      </c>
      <c r="G8" s="52">
        <v>7</v>
      </c>
      <c r="H8" s="53">
        <v>8</v>
      </c>
      <c r="I8" s="167"/>
      <c r="J8" s="167"/>
    </row>
    <row r="9" spans="1:10" ht="11.45" customHeight="1" x14ac:dyDescent="0.2">
      <c r="A9" s="78"/>
      <c r="B9" s="58"/>
      <c r="C9" s="59"/>
      <c r="D9" s="59"/>
      <c r="E9" s="60"/>
      <c r="F9" s="60"/>
      <c r="G9" s="61"/>
      <c r="H9" s="62"/>
      <c r="I9" s="166"/>
      <c r="J9" s="166"/>
    </row>
    <row r="10" spans="1:10" ht="11.45" customHeight="1" x14ac:dyDescent="0.2">
      <c r="A10" s="54">
        <f>IF(D10&lt;&gt;"",COUNTA($D$10:D10),"")</f>
        <v>1</v>
      </c>
      <c r="B10" s="63" t="s">
        <v>52</v>
      </c>
      <c r="C10" s="59">
        <v>7</v>
      </c>
      <c r="D10" s="59">
        <v>7</v>
      </c>
      <c r="E10" s="60">
        <v>812956</v>
      </c>
      <c r="F10" s="60">
        <v>408423</v>
      </c>
      <c r="G10" s="61">
        <v>399132</v>
      </c>
      <c r="H10" s="62">
        <v>5401</v>
      </c>
      <c r="I10" s="168" t="str">
        <f>B10</f>
        <v xml:space="preserve">Deponien </v>
      </c>
      <c r="J10" s="169">
        <f t="shared" ref="J10:J16" si="0">E10/1000</f>
        <v>812.95600000000002</v>
      </c>
    </row>
    <row r="11" spans="1:10" ht="11.45" customHeight="1" x14ac:dyDescent="0.2">
      <c r="A11" s="54">
        <f>IF(D11&lt;&gt;"",COUNTA($D$10:D11),"")</f>
        <v>2</v>
      </c>
      <c r="B11" s="63" t="s">
        <v>53</v>
      </c>
      <c r="C11" s="59">
        <v>1</v>
      </c>
      <c r="D11" s="59">
        <v>1</v>
      </c>
      <c r="E11" s="60">
        <v>51023</v>
      </c>
      <c r="F11" s="60">
        <v>51023</v>
      </c>
      <c r="G11" s="61" t="s">
        <v>5</v>
      </c>
      <c r="H11" s="62" t="s">
        <v>5</v>
      </c>
      <c r="I11" s="168" t="str">
        <f t="shared" ref="I11:I21" si="1">B11</f>
        <v xml:space="preserve">Thermische Abfallbehandlungsanlagen </v>
      </c>
      <c r="J11" s="169">
        <f t="shared" si="0"/>
        <v>51.023000000000003</v>
      </c>
    </row>
    <row r="12" spans="1:10" ht="11.45" customHeight="1" x14ac:dyDescent="0.2">
      <c r="A12" s="54">
        <f>IF(D12&lt;&gt;"",COUNTA($D$10:D12),"")</f>
        <v>3</v>
      </c>
      <c r="B12" s="63" t="s">
        <v>150</v>
      </c>
      <c r="C12" s="59">
        <v>12</v>
      </c>
      <c r="D12" s="59">
        <v>12</v>
      </c>
      <c r="E12" s="60">
        <v>890320</v>
      </c>
      <c r="F12" s="60">
        <v>681747</v>
      </c>
      <c r="G12" s="61">
        <v>144268</v>
      </c>
      <c r="H12" s="62">
        <v>64304</v>
      </c>
      <c r="I12" s="168" t="str">
        <f t="shared" si="1"/>
        <v xml:space="preserve">Feuerungsanlagen mit energetischer Verwertung von Abfällen </v>
      </c>
      <c r="J12" s="169">
        <f t="shared" si="0"/>
        <v>890.32</v>
      </c>
    </row>
    <row r="13" spans="1:10" ht="11.45" customHeight="1" x14ac:dyDescent="0.2">
      <c r="A13" s="54">
        <f>IF(D13&lt;&gt;"",COUNTA($D$10:D13),"")</f>
        <v>4</v>
      </c>
      <c r="B13" s="63" t="s">
        <v>55</v>
      </c>
      <c r="C13" s="59">
        <v>44</v>
      </c>
      <c r="D13" s="59">
        <v>43</v>
      </c>
      <c r="E13" s="60">
        <v>539919</v>
      </c>
      <c r="F13" s="60">
        <v>349719</v>
      </c>
      <c r="G13" s="61">
        <v>190037</v>
      </c>
      <c r="H13" s="62">
        <v>163</v>
      </c>
      <c r="I13" s="168" t="str">
        <f t="shared" si="1"/>
        <v xml:space="preserve">Biologische Behandlungsanlagen </v>
      </c>
      <c r="J13" s="169">
        <f t="shared" si="0"/>
        <v>539.91899999999998</v>
      </c>
    </row>
    <row r="14" spans="1:10" ht="11.45" customHeight="1" x14ac:dyDescent="0.2">
      <c r="A14" s="54">
        <f>IF(D14&lt;&gt;"",COUNTA($D$10:D14),"")</f>
        <v>5</v>
      </c>
      <c r="B14" s="63" t="s">
        <v>56</v>
      </c>
      <c r="C14" s="59">
        <v>5</v>
      </c>
      <c r="D14" s="59">
        <v>4</v>
      </c>
      <c r="E14" s="60">
        <v>414538</v>
      </c>
      <c r="F14" s="60">
        <v>411627</v>
      </c>
      <c r="G14" s="61">
        <v>2911</v>
      </c>
      <c r="H14" s="62" t="s">
        <v>5</v>
      </c>
      <c r="I14" s="168" t="str">
        <f t="shared" si="1"/>
        <v xml:space="preserve">Mechanisch-biologische Behandlungsanlagen </v>
      </c>
      <c r="J14" s="169">
        <f t="shared" si="0"/>
        <v>414.53800000000001</v>
      </c>
    </row>
    <row r="15" spans="1:10" ht="11.45" customHeight="1" x14ac:dyDescent="0.2">
      <c r="A15" s="54">
        <f>IF(D15&lt;&gt;"",COUNTA($D$10:D15),"")</f>
        <v>6</v>
      </c>
      <c r="B15" s="63" t="s">
        <v>57</v>
      </c>
      <c r="C15" s="59">
        <v>6</v>
      </c>
      <c r="D15" s="59">
        <v>6</v>
      </c>
      <c r="E15" s="60">
        <v>102523</v>
      </c>
      <c r="F15" s="60">
        <v>97331</v>
      </c>
      <c r="G15" s="61">
        <v>4752</v>
      </c>
      <c r="H15" s="62">
        <v>440</v>
      </c>
      <c r="I15" s="168" t="str">
        <f t="shared" si="1"/>
        <v xml:space="preserve">Chemisch-physikalische Behandlungsanlagen </v>
      </c>
      <c r="J15" s="169">
        <f t="shared" si="0"/>
        <v>102.523</v>
      </c>
    </row>
    <row r="16" spans="1:10" ht="11.45" customHeight="1" x14ac:dyDescent="0.2">
      <c r="A16" s="54">
        <f>IF(D16&lt;&gt;"",COUNTA($D$10:D16),"")</f>
        <v>7</v>
      </c>
      <c r="B16" s="63" t="s">
        <v>58</v>
      </c>
      <c r="C16" s="59">
        <v>6</v>
      </c>
      <c r="D16" s="59">
        <v>6</v>
      </c>
      <c r="E16" s="60">
        <v>49316</v>
      </c>
      <c r="F16" s="60">
        <v>49140</v>
      </c>
      <c r="G16" s="61">
        <v>176</v>
      </c>
      <c r="H16" s="62" t="s">
        <v>5</v>
      </c>
      <c r="I16" s="168" t="str">
        <f t="shared" si="1"/>
        <v xml:space="preserve">Bodenbehandlungsanlagen </v>
      </c>
      <c r="J16" s="169">
        <f t="shared" si="0"/>
        <v>49.316000000000003</v>
      </c>
    </row>
    <row r="17" spans="1:10" ht="11.45" customHeight="1" x14ac:dyDescent="0.2">
      <c r="A17" s="54">
        <f>IF(D17&lt;&gt;"",COUNTA($D$10:D17),"")</f>
        <v>8</v>
      </c>
      <c r="B17" s="63" t="s">
        <v>59</v>
      </c>
      <c r="C17" s="59">
        <v>23</v>
      </c>
      <c r="D17" s="59">
        <v>23</v>
      </c>
      <c r="E17" s="60">
        <v>5030</v>
      </c>
      <c r="F17" s="60">
        <v>4810</v>
      </c>
      <c r="G17" s="61">
        <v>220</v>
      </c>
      <c r="H17" s="62" t="s">
        <v>5</v>
      </c>
      <c r="I17" s="168"/>
      <c r="J17" s="169"/>
    </row>
    <row r="18" spans="1:10" ht="11.45" customHeight="1" x14ac:dyDescent="0.2">
      <c r="A18" s="54">
        <f>IF(D18&lt;&gt;"",COUNTA($D$10:D18),"")</f>
        <v>9</v>
      </c>
      <c r="B18" s="63" t="s">
        <v>60</v>
      </c>
      <c r="C18" s="59">
        <v>24</v>
      </c>
      <c r="D18" s="59">
        <v>24</v>
      </c>
      <c r="E18" s="60">
        <v>285494</v>
      </c>
      <c r="F18" s="60">
        <v>163301</v>
      </c>
      <c r="G18" s="61">
        <v>93947</v>
      </c>
      <c r="H18" s="62">
        <v>28246</v>
      </c>
      <c r="I18" s="168" t="str">
        <f t="shared" si="1"/>
        <v xml:space="preserve">Schredderanlagen und verwandte Anlagen </v>
      </c>
      <c r="J18" s="169">
        <f>E18/1000</f>
        <v>285.49400000000003</v>
      </c>
    </row>
    <row r="19" spans="1:10" ht="11.45" customHeight="1" x14ac:dyDescent="0.2">
      <c r="A19" s="54">
        <f>IF(D19&lt;&gt;"",COUNTA($D$10:D19),"")</f>
        <v>10</v>
      </c>
      <c r="B19" s="63" t="s">
        <v>61</v>
      </c>
      <c r="C19" s="59">
        <v>22</v>
      </c>
      <c r="D19" s="59">
        <v>22</v>
      </c>
      <c r="E19" s="60">
        <v>373657</v>
      </c>
      <c r="F19" s="60">
        <v>299370</v>
      </c>
      <c r="G19" s="61">
        <v>74287</v>
      </c>
      <c r="H19" s="62" t="s">
        <v>5</v>
      </c>
      <c r="I19" s="168" t="str">
        <f t="shared" si="1"/>
        <v xml:space="preserve">Sortieranlagen </v>
      </c>
      <c r="J19" s="169">
        <f>E19/1000</f>
        <v>373.65699999999998</v>
      </c>
    </row>
    <row r="20" spans="1:10" ht="11.45" customHeight="1" x14ac:dyDescent="0.2">
      <c r="A20" s="54">
        <f>IF(D20&lt;&gt;"",COUNTA($D$10:D20),"")</f>
        <v>11</v>
      </c>
      <c r="B20" s="63" t="s">
        <v>151</v>
      </c>
      <c r="C20" s="59">
        <v>5</v>
      </c>
      <c r="D20" s="59">
        <v>5</v>
      </c>
      <c r="E20" s="60">
        <v>32971</v>
      </c>
      <c r="F20" s="60">
        <v>10181</v>
      </c>
      <c r="G20" s="61">
        <v>22232</v>
      </c>
      <c r="H20" s="62">
        <v>557</v>
      </c>
      <c r="I20" s="168"/>
      <c r="J20" s="169"/>
    </row>
    <row r="21" spans="1:10" ht="11.45" customHeight="1" x14ac:dyDescent="0.2">
      <c r="A21" s="54">
        <f>IF(D21&lt;&gt;"",COUNTA($D$10:D21),"")</f>
        <v>12</v>
      </c>
      <c r="B21" s="63" t="s">
        <v>186</v>
      </c>
      <c r="C21" s="59">
        <v>55</v>
      </c>
      <c r="D21" s="59">
        <v>55</v>
      </c>
      <c r="E21" s="60">
        <v>2333572</v>
      </c>
      <c r="F21" s="60">
        <v>1867130</v>
      </c>
      <c r="G21" s="61">
        <v>466442</v>
      </c>
      <c r="H21" s="62" t="s">
        <v>5</v>
      </c>
      <c r="I21" s="168" t="str">
        <f t="shared" si="1"/>
        <v>Übertägige Abbaustätten</v>
      </c>
      <c r="J21" s="169">
        <f>E21/1000</f>
        <v>2333.5720000000001</v>
      </c>
    </row>
    <row r="22" spans="1:10" ht="11.45" customHeight="1" x14ac:dyDescent="0.2">
      <c r="A22" s="54">
        <f>IF(D22&lt;&gt;"",COUNTA($D$10:D22),"")</f>
        <v>13</v>
      </c>
      <c r="B22" s="63" t="s">
        <v>299</v>
      </c>
      <c r="C22" s="59">
        <v>7</v>
      </c>
      <c r="D22" s="59">
        <v>7</v>
      </c>
      <c r="E22" s="60">
        <v>58077</v>
      </c>
      <c r="F22" s="60">
        <v>56917</v>
      </c>
      <c r="G22" s="61">
        <v>1160</v>
      </c>
      <c r="H22" s="62" t="s">
        <v>5</v>
      </c>
      <c r="I22" s="171" t="s">
        <v>323</v>
      </c>
      <c r="J22" s="169">
        <f>(E17+E20+E22)/1000</f>
        <v>96.078000000000003</v>
      </c>
    </row>
    <row r="23" spans="1:10" ht="13.5" customHeight="1" x14ac:dyDescent="0.2">
      <c r="A23" s="54" t="str">
        <f>IF(D23&lt;&gt;"",COUNTA($D$10:D23),"")</f>
        <v/>
      </c>
      <c r="B23" s="64"/>
      <c r="C23" s="59"/>
      <c r="D23" s="59"/>
      <c r="E23" s="60"/>
      <c r="F23" s="60"/>
      <c r="G23" s="61"/>
      <c r="H23" s="62"/>
      <c r="I23" s="166"/>
      <c r="J23" s="166"/>
    </row>
    <row r="24" spans="1:10" ht="11.45" customHeight="1" x14ac:dyDescent="0.2">
      <c r="A24" s="54">
        <f>IF(D24&lt;&gt;"",COUNTA($D$10:D24),"")</f>
        <v>14</v>
      </c>
      <c r="B24" s="65" t="s">
        <v>297</v>
      </c>
      <c r="C24" s="66">
        <v>217</v>
      </c>
      <c r="D24" s="66">
        <v>215</v>
      </c>
      <c r="E24" s="67">
        <v>5949396</v>
      </c>
      <c r="F24" s="67">
        <v>4450719</v>
      </c>
      <c r="G24" s="68">
        <v>1399565</v>
      </c>
      <c r="H24" s="69">
        <v>99112</v>
      </c>
      <c r="I24" s="166"/>
      <c r="J24" s="166"/>
    </row>
    <row r="25" spans="1:10" ht="11.45" customHeight="1" x14ac:dyDescent="0.2">
      <c r="A25" s="54" t="str">
        <f>IF(D25&lt;&gt;"",COUNTA($D$10:D25),"")</f>
        <v/>
      </c>
      <c r="B25" s="63" t="s">
        <v>67</v>
      </c>
      <c r="C25" s="59"/>
      <c r="D25" s="59"/>
      <c r="E25" s="60"/>
      <c r="F25" s="60"/>
      <c r="G25" s="61"/>
      <c r="H25" s="62"/>
      <c r="I25" s="166"/>
      <c r="J25" s="166"/>
    </row>
    <row r="26" spans="1:10" ht="11.45" customHeight="1" x14ac:dyDescent="0.2">
      <c r="A26" s="54">
        <f>IF(D26&lt;&gt;"",COUNTA($D$10:D26),"")</f>
        <v>15</v>
      </c>
      <c r="B26" s="63" t="s">
        <v>68</v>
      </c>
      <c r="C26" s="59" t="s">
        <v>9</v>
      </c>
      <c r="D26" s="59">
        <v>188</v>
      </c>
      <c r="E26" s="60">
        <v>5492463</v>
      </c>
      <c r="F26" s="60">
        <v>4243769</v>
      </c>
      <c r="G26" s="61">
        <v>1203453</v>
      </c>
      <c r="H26" s="62">
        <v>45241</v>
      </c>
    </row>
    <row r="27" spans="1:10" ht="11.45" customHeight="1" x14ac:dyDescent="0.2">
      <c r="A27" s="54">
        <f>IF(D27&lt;&gt;"",COUNTA($D$10:D27),"")</f>
        <v>16</v>
      </c>
      <c r="B27" s="63" t="s">
        <v>69</v>
      </c>
      <c r="C27" s="59" t="s">
        <v>9</v>
      </c>
      <c r="D27" s="59">
        <v>43</v>
      </c>
      <c r="E27" s="60">
        <v>456933</v>
      </c>
      <c r="F27" s="60">
        <v>206952</v>
      </c>
      <c r="G27" s="61">
        <v>196112</v>
      </c>
      <c r="H27" s="62">
        <v>53870</v>
      </c>
    </row>
    <row r="28" spans="1:10" ht="12" customHeight="1" x14ac:dyDescent="0.2">
      <c r="A28" s="54" t="str">
        <f>IF(D28&lt;&gt;"",COUNTA($D$10:D28),"")</f>
        <v/>
      </c>
      <c r="B28" s="64"/>
      <c r="C28" s="59"/>
      <c r="D28" s="59"/>
      <c r="E28" s="60"/>
      <c r="F28" s="60"/>
      <c r="G28" s="61"/>
      <c r="H28" s="62"/>
    </row>
    <row r="29" spans="1:10" ht="11.45" customHeight="1" x14ac:dyDescent="0.2">
      <c r="A29" s="54" t="str">
        <f>IF(D29&lt;&gt;"",COUNTA($D$10:D29),"")</f>
        <v/>
      </c>
      <c r="B29" s="63" t="s">
        <v>187</v>
      </c>
      <c r="C29" s="59"/>
      <c r="D29" s="59"/>
      <c r="E29" s="60"/>
      <c r="F29" s="60"/>
      <c r="G29" s="61"/>
      <c r="H29" s="62"/>
    </row>
    <row r="30" spans="1:10" ht="11.45" customHeight="1" x14ac:dyDescent="0.2">
      <c r="A30" s="54">
        <f>IF(D30&lt;&gt;"",COUNTA($D$10:D30),"")</f>
        <v>17</v>
      </c>
      <c r="B30" s="63" t="s">
        <v>298</v>
      </c>
      <c r="C30" s="59">
        <v>6</v>
      </c>
      <c r="D30" s="59">
        <v>4</v>
      </c>
      <c r="E30" s="60">
        <v>351478</v>
      </c>
      <c r="F30" s="60" t="s">
        <v>0</v>
      </c>
      <c r="G30" s="61" t="s">
        <v>0</v>
      </c>
      <c r="H30" s="62" t="s">
        <v>0</v>
      </c>
    </row>
    <row r="31" spans="1:10" ht="11.45" customHeight="1" x14ac:dyDescent="0.2">
      <c r="A31" s="54">
        <f>IF(D31&lt;&gt;"",COUNTA($D$10:D31),"")</f>
        <v>18</v>
      </c>
      <c r="B31" s="63" t="s">
        <v>280</v>
      </c>
      <c r="C31" s="59">
        <v>68</v>
      </c>
      <c r="D31" s="59">
        <v>68</v>
      </c>
      <c r="E31" s="60">
        <v>1406872</v>
      </c>
      <c r="F31" s="60" t="s">
        <v>0</v>
      </c>
      <c r="G31" s="61" t="s">
        <v>0</v>
      </c>
      <c r="H31" s="62" t="s">
        <v>0</v>
      </c>
    </row>
    <row r="32" spans="1:10" ht="11.45" customHeight="1" x14ac:dyDescent="0.2">
      <c r="C32" s="71"/>
      <c r="D32" s="71"/>
      <c r="E32" s="72"/>
      <c r="F32" s="72"/>
      <c r="G32" s="72"/>
      <c r="H32" s="73"/>
    </row>
    <row r="34" spans="9:9" ht="11.45" customHeight="1" x14ac:dyDescent="0.2">
      <c r="I34" s="75"/>
    </row>
  </sheetData>
  <customSheetViews>
    <customSheetView guid="{629CE785-1B51-490C-A18D-EE03D791547A}" scale="140">
      <pane xSplit="2" ySplit="8" topLeftCell="C9" activePane="bottomRight" state="frozen"/>
      <selection pane="bottomRight" activeCell="L26" sqref="L26"/>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2" ySplit="8" topLeftCell="C30" activePane="bottomRight" state="frozen"/>
      <selection pane="bottomRight" activeCell="L26" sqref="L26"/>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2" ySplit="8" topLeftCell="C9" activePane="bottomRight" state="frozen"/>
      <selection pane="bottomRight" activeCell="I15" sqref="I15"/>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2" ySplit="8" topLeftCell="C9" activePane="bottomRight" state="frozen"/>
      <selection pane="bottomRight" activeCell="E11" sqref="E11:F11"/>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2" ySplit="8" topLeftCell="E9" activePane="bottomRight" state="frozen"/>
      <selection pane="bottomRight" activeCell="K36" sqref="K36"/>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19">
    <mergeCell ref="I2:J2"/>
    <mergeCell ref="J4:J6"/>
    <mergeCell ref="I4:I7"/>
    <mergeCell ref="A1:B1"/>
    <mergeCell ref="A2:B2"/>
    <mergeCell ref="G4:G6"/>
    <mergeCell ref="F4:F6"/>
    <mergeCell ref="D4:D6"/>
    <mergeCell ref="C2:H2"/>
    <mergeCell ref="F3:H3"/>
    <mergeCell ref="C1:H1"/>
    <mergeCell ref="C4:C6"/>
    <mergeCell ref="E3:E6"/>
    <mergeCell ref="B3:B7"/>
    <mergeCell ref="C3:D3"/>
    <mergeCell ref="C7:D7"/>
    <mergeCell ref="H4:H6"/>
    <mergeCell ref="A3:A7"/>
    <mergeCell ref="E7:H7"/>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2019 00&amp;R&amp;"-,Standard"&amp;7&amp;P</oddFooter>
    <evenFooter>&amp;L&amp;"-,Standard"&amp;7&amp;P&amp;R&amp;"-,Standard"&amp;7StatA MV, Statistischer Bericht Q2A3 2019 00</evenFooter>
  </headerFooter>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5"/>
  <dimension ref="A1:J145"/>
  <sheetViews>
    <sheetView zoomScale="140" zoomScaleNormal="140" workbookViewId="0">
      <pane xSplit="3" ySplit="9" topLeftCell="D10" activePane="bottomRight" state="frozen"/>
      <selection pane="topRight" activeCell="D1" sqref="D1"/>
      <selection pane="bottomLeft" activeCell="A10" sqref="A10"/>
      <selection pane="bottomRight" activeCell="D10" sqref="D10:G10"/>
    </sheetView>
  </sheetViews>
  <sheetFormatPr baseColWidth="10" defaultColWidth="11.42578125" defaultRowHeight="11.45" customHeight="1" x14ac:dyDescent="0.2"/>
  <cols>
    <col min="1" max="1" width="3.28515625" style="70" customWidth="1"/>
    <col min="2" max="2" width="4.7109375" style="94" customWidth="1"/>
    <col min="3" max="3" width="43.85546875" style="70" customWidth="1"/>
    <col min="4" max="5" width="9.7109375" style="70" customWidth="1"/>
    <col min="6" max="6" width="10.7109375" style="70" customWidth="1"/>
    <col min="7" max="7" width="9.7109375" style="74" customWidth="1"/>
    <col min="8" max="16384" width="11.42578125" style="70"/>
  </cols>
  <sheetData>
    <row r="1" spans="1:7" s="173" customFormat="1" ht="30" customHeight="1" x14ac:dyDescent="0.2">
      <c r="A1" s="200" t="s">
        <v>21</v>
      </c>
      <c r="B1" s="201"/>
      <c r="C1" s="201"/>
      <c r="D1" s="208" t="s">
        <v>34</v>
      </c>
      <c r="E1" s="208"/>
      <c r="F1" s="208"/>
      <c r="G1" s="209"/>
    </row>
    <row r="2" spans="1:7" s="80" customFormat="1" ht="35.1" customHeight="1" x14ac:dyDescent="0.2">
      <c r="A2" s="202" t="s">
        <v>102</v>
      </c>
      <c r="B2" s="203"/>
      <c r="C2" s="203"/>
      <c r="D2" s="205" t="s">
        <v>170</v>
      </c>
      <c r="E2" s="205"/>
      <c r="F2" s="205"/>
      <c r="G2" s="206"/>
    </row>
    <row r="3" spans="1:7" ht="11.25" customHeight="1" x14ac:dyDescent="0.2">
      <c r="A3" s="219" t="s">
        <v>66</v>
      </c>
      <c r="B3" s="204" t="s">
        <v>109</v>
      </c>
      <c r="C3" s="204" t="s">
        <v>300</v>
      </c>
      <c r="D3" s="204" t="s">
        <v>103</v>
      </c>
      <c r="E3" s="204" t="s">
        <v>180</v>
      </c>
      <c r="F3" s="217" t="s">
        <v>48</v>
      </c>
      <c r="G3" s="218"/>
    </row>
    <row r="4" spans="1:7" ht="11.25" customHeight="1" x14ac:dyDescent="0.2">
      <c r="A4" s="219"/>
      <c r="B4" s="204"/>
      <c r="C4" s="204"/>
      <c r="D4" s="204"/>
      <c r="E4" s="204"/>
      <c r="F4" s="204" t="s">
        <v>301</v>
      </c>
      <c r="G4" s="207" t="s">
        <v>65</v>
      </c>
    </row>
    <row r="5" spans="1:7" ht="11.25" customHeight="1" x14ac:dyDescent="0.2">
      <c r="A5" s="219"/>
      <c r="B5" s="204"/>
      <c r="C5" s="204"/>
      <c r="D5" s="204"/>
      <c r="E5" s="204"/>
      <c r="F5" s="204"/>
      <c r="G5" s="207"/>
    </row>
    <row r="6" spans="1:7" ht="11.25" customHeight="1" x14ac:dyDescent="0.2">
      <c r="A6" s="219"/>
      <c r="B6" s="204"/>
      <c r="C6" s="204"/>
      <c r="D6" s="204"/>
      <c r="E6" s="204"/>
      <c r="F6" s="204"/>
      <c r="G6" s="207"/>
    </row>
    <row r="7" spans="1:7" ht="11.25" customHeight="1" x14ac:dyDescent="0.2">
      <c r="A7" s="219"/>
      <c r="B7" s="204"/>
      <c r="C7" s="204"/>
      <c r="D7" s="204"/>
      <c r="E7" s="204"/>
      <c r="F7" s="204"/>
      <c r="G7" s="207"/>
    </row>
    <row r="8" spans="1:7" ht="11.25" customHeight="1" x14ac:dyDescent="0.2">
      <c r="A8" s="219"/>
      <c r="B8" s="204"/>
      <c r="C8" s="204"/>
      <c r="D8" s="81" t="s">
        <v>50</v>
      </c>
      <c r="E8" s="217" t="s">
        <v>51</v>
      </c>
      <c r="F8" s="217"/>
      <c r="G8" s="218"/>
    </row>
    <row r="9" spans="1:7" s="98" customFormat="1" ht="11.25" customHeight="1" x14ac:dyDescent="0.15">
      <c r="A9" s="51">
        <v>1</v>
      </c>
      <c r="B9" s="52">
        <v>2</v>
      </c>
      <c r="C9" s="52">
        <v>3</v>
      </c>
      <c r="D9" s="52">
        <v>4</v>
      </c>
      <c r="E9" s="52">
        <v>5</v>
      </c>
      <c r="F9" s="52">
        <v>6</v>
      </c>
      <c r="G9" s="53">
        <v>7</v>
      </c>
    </row>
    <row r="10" spans="1:7" ht="17.100000000000001" customHeight="1" x14ac:dyDescent="0.2">
      <c r="A10" s="97"/>
      <c r="B10" s="82"/>
      <c r="C10" s="83"/>
      <c r="D10" s="222" t="s">
        <v>70</v>
      </c>
      <c r="E10" s="223"/>
      <c r="F10" s="223"/>
      <c r="G10" s="223"/>
    </row>
    <row r="11" spans="1:7" ht="9.9499999999999993" customHeight="1" x14ac:dyDescent="0.2">
      <c r="A11" s="79">
        <f>IF(E11&lt;&gt;"",COUNTA($E$11:E11),"")</f>
        <v>1</v>
      </c>
      <c r="B11" s="84"/>
      <c r="C11" s="85">
        <v>2005</v>
      </c>
      <c r="D11" s="86">
        <v>7</v>
      </c>
      <c r="E11" s="87">
        <v>1060250</v>
      </c>
      <c r="F11" s="88">
        <v>676033</v>
      </c>
      <c r="G11" s="87">
        <v>384218</v>
      </c>
    </row>
    <row r="12" spans="1:7" ht="9.9499999999999993" customHeight="1" x14ac:dyDescent="0.2">
      <c r="A12" s="79">
        <f>IF(E12&lt;&gt;"",COUNTA($E$11:E12),"")</f>
        <v>2</v>
      </c>
      <c r="B12" s="84"/>
      <c r="C12" s="85">
        <v>2010</v>
      </c>
      <c r="D12" s="86">
        <v>5</v>
      </c>
      <c r="E12" s="87">
        <v>609278</v>
      </c>
      <c r="F12" s="88">
        <v>444047</v>
      </c>
      <c r="G12" s="87">
        <v>165230</v>
      </c>
    </row>
    <row r="13" spans="1:7" ht="9.9499999999999993" customHeight="1" x14ac:dyDescent="0.2">
      <c r="A13" s="79">
        <f>IF(E13&lt;&gt;"",COUNTA($E$11:E13),"")</f>
        <v>3</v>
      </c>
      <c r="B13" s="84"/>
      <c r="C13" s="85">
        <v>2015</v>
      </c>
      <c r="D13" s="86">
        <v>6</v>
      </c>
      <c r="E13" s="87">
        <v>763812</v>
      </c>
      <c r="F13" s="88">
        <v>537986</v>
      </c>
      <c r="G13" s="87">
        <v>225826</v>
      </c>
    </row>
    <row r="14" spans="1:7" ht="9.9499999999999993" customHeight="1" x14ac:dyDescent="0.2">
      <c r="A14" s="79">
        <f>IF(E14&lt;&gt;"",COUNTA($E$11:E14),"")</f>
        <v>4</v>
      </c>
      <c r="B14" s="84"/>
      <c r="C14" s="85">
        <v>2016</v>
      </c>
      <c r="D14" s="86">
        <v>6</v>
      </c>
      <c r="E14" s="87">
        <v>885016</v>
      </c>
      <c r="F14" s="88">
        <v>531776</v>
      </c>
      <c r="G14" s="87">
        <v>353241</v>
      </c>
    </row>
    <row r="15" spans="1:7" ht="9.9499999999999993" customHeight="1" x14ac:dyDescent="0.2">
      <c r="A15" s="79">
        <f>IF(E15&lt;&gt;"",COUNTA($E$11:E15),"")</f>
        <v>5</v>
      </c>
      <c r="B15" s="84"/>
      <c r="C15" s="85">
        <v>2017</v>
      </c>
      <c r="D15" s="86">
        <v>8</v>
      </c>
      <c r="E15" s="87">
        <v>1007432</v>
      </c>
      <c r="F15" s="88">
        <v>693801</v>
      </c>
      <c r="G15" s="87">
        <v>313631</v>
      </c>
    </row>
    <row r="16" spans="1:7" ht="9.9499999999999993" customHeight="1" x14ac:dyDescent="0.2">
      <c r="A16" s="79">
        <f>IF(E16&lt;&gt;"",COUNTA($E$11:E16),"")</f>
        <v>6</v>
      </c>
      <c r="B16" s="84"/>
      <c r="C16" s="85">
        <v>2018</v>
      </c>
      <c r="D16" s="86">
        <v>7</v>
      </c>
      <c r="E16" s="87">
        <v>974560</v>
      </c>
      <c r="F16" s="88">
        <v>511058</v>
      </c>
      <c r="G16" s="87">
        <v>463502</v>
      </c>
    </row>
    <row r="17" spans="1:10" ht="9.9499999999999993" customHeight="1" x14ac:dyDescent="0.2">
      <c r="A17" s="79">
        <f>IF(E17&lt;&gt;"",COUNTA($E$11:E17),"")</f>
        <v>7</v>
      </c>
      <c r="B17" s="84"/>
      <c r="C17" s="85">
        <v>2019</v>
      </c>
      <c r="D17" s="86">
        <v>7</v>
      </c>
      <c r="E17" s="87">
        <v>812956</v>
      </c>
      <c r="F17" s="88">
        <v>408423</v>
      </c>
      <c r="G17" s="87">
        <v>404533</v>
      </c>
    </row>
    <row r="18" spans="1:10" ht="17.100000000000001" customHeight="1" x14ac:dyDescent="0.2">
      <c r="A18" s="79" t="str">
        <f>IF(E18&lt;&gt;"",COUNTA($E$11:E18),"")</f>
        <v/>
      </c>
      <c r="B18" s="84"/>
      <c r="C18" s="85"/>
      <c r="D18" s="220" t="s">
        <v>89</v>
      </c>
      <c r="E18" s="221"/>
      <c r="F18" s="221"/>
      <c r="G18" s="221"/>
    </row>
    <row r="19" spans="1:10" ht="9.9499999999999993" customHeight="1" x14ac:dyDescent="0.2">
      <c r="A19" s="79">
        <f>IF(E19&lt;&gt;"",COUNTA($E$11:E19),"")</f>
        <v>8</v>
      </c>
      <c r="B19" s="84"/>
      <c r="C19" s="85">
        <v>2005</v>
      </c>
      <c r="D19" s="86">
        <v>1</v>
      </c>
      <c r="E19" s="87">
        <v>32397</v>
      </c>
      <c r="F19" s="88">
        <v>32397</v>
      </c>
      <c r="G19" s="87">
        <v>0</v>
      </c>
    </row>
    <row r="20" spans="1:10" ht="9.9499999999999993" customHeight="1" x14ac:dyDescent="0.2">
      <c r="A20" s="79">
        <f>IF(E20&lt;&gt;"",COUNTA($E$11:E20),"")</f>
        <v>9</v>
      </c>
      <c r="B20" s="84"/>
      <c r="C20" s="85">
        <v>2010</v>
      </c>
      <c r="D20" s="86">
        <v>2</v>
      </c>
      <c r="E20" s="87">
        <v>51438</v>
      </c>
      <c r="F20" s="88">
        <v>51144</v>
      </c>
      <c r="G20" s="87">
        <v>294</v>
      </c>
    </row>
    <row r="21" spans="1:10" ht="9.9499999999999993" customHeight="1" x14ac:dyDescent="0.2">
      <c r="A21" s="79">
        <f>IF(E21&lt;&gt;"",COUNTA($E$11:E21),"")</f>
        <v>10</v>
      </c>
      <c r="B21" s="84"/>
      <c r="C21" s="85">
        <v>2015</v>
      </c>
      <c r="D21" s="86">
        <v>1</v>
      </c>
      <c r="E21" s="87">
        <v>52932</v>
      </c>
      <c r="F21" s="88">
        <v>52932</v>
      </c>
      <c r="G21" s="87">
        <v>0</v>
      </c>
    </row>
    <row r="22" spans="1:10" ht="9.9499999999999993" customHeight="1" x14ac:dyDescent="0.2">
      <c r="A22" s="79">
        <f>IF(E22&lt;&gt;"",COUNTA($E$11:E22),"")</f>
        <v>11</v>
      </c>
      <c r="B22" s="84"/>
      <c r="C22" s="85">
        <v>2016</v>
      </c>
      <c r="D22" s="86">
        <v>1</v>
      </c>
      <c r="E22" s="87">
        <v>49841</v>
      </c>
      <c r="F22" s="88">
        <v>49841</v>
      </c>
      <c r="G22" s="87">
        <v>0</v>
      </c>
    </row>
    <row r="23" spans="1:10" ht="9.9499999999999993" customHeight="1" x14ac:dyDescent="0.2">
      <c r="A23" s="79">
        <f>IF(E23&lt;&gt;"",COUNTA($E$11:E23),"")</f>
        <v>12</v>
      </c>
      <c r="B23" s="84"/>
      <c r="C23" s="85">
        <v>2017</v>
      </c>
      <c r="D23" s="86">
        <v>1</v>
      </c>
      <c r="E23" s="87">
        <v>52667</v>
      </c>
      <c r="F23" s="88">
        <v>52667</v>
      </c>
      <c r="G23" s="87">
        <v>0</v>
      </c>
    </row>
    <row r="24" spans="1:10" ht="9.9499999999999993" customHeight="1" x14ac:dyDescent="0.2">
      <c r="A24" s="79">
        <f>IF(E24&lt;&gt;"",COUNTA($E$11:E24),"")</f>
        <v>13</v>
      </c>
      <c r="B24" s="84"/>
      <c r="C24" s="85">
        <v>2018</v>
      </c>
      <c r="D24" s="86">
        <v>1</v>
      </c>
      <c r="E24" s="87">
        <v>48655</v>
      </c>
      <c r="F24" s="88">
        <v>48655</v>
      </c>
      <c r="G24" s="87" t="s">
        <v>5</v>
      </c>
    </row>
    <row r="25" spans="1:10" ht="9.9499999999999993" customHeight="1" x14ac:dyDescent="0.2">
      <c r="A25" s="79">
        <f>IF(E25&lt;&gt;"",COUNTA($E$11:E25),"")</f>
        <v>14</v>
      </c>
      <c r="B25" s="84"/>
      <c r="C25" s="85">
        <v>2019</v>
      </c>
      <c r="D25" s="86">
        <v>1</v>
      </c>
      <c r="E25" s="87">
        <v>51023</v>
      </c>
      <c r="F25" s="88">
        <v>51023</v>
      </c>
      <c r="G25" s="87" t="s">
        <v>5</v>
      </c>
      <c r="J25" s="89"/>
    </row>
    <row r="26" spans="1:10" ht="27.95" customHeight="1" x14ac:dyDescent="0.2">
      <c r="A26" s="79" t="str">
        <f>IF(E26&lt;&gt;"",COUNTA($E$11:E26),"")</f>
        <v/>
      </c>
      <c r="B26" s="84"/>
      <c r="C26" s="85"/>
      <c r="D26" s="220" t="s">
        <v>114</v>
      </c>
      <c r="E26" s="221"/>
      <c r="F26" s="221"/>
      <c r="G26" s="221"/>
    </row>
    <row r="27" spans="1:10" ht="9.9499999999999993" customHeight="1" x14ac:dyDescent="0.2">
      <c r="A27" s="79">
        <f>IF(E27&lt;&gt;"",COUNTA($E$11:E27),"")</f>
        <v>15</v>
      </c>
      <c r="B27" s="84"/>
      <c r="C27" s="85">
        <v>2005</v>
      </c>
      <c r="D27" s="86">
        <v>8</v>
      </c>
      <c r="E27" s="87">
        <v>426718</v>
      </c>
      <c r="F27" s="88">
        <v>268328</v>
      </c>
      <c r="G27" s="87">
        <v>158391</v>
      </c>
    </row>
    <row r="28" spans="1:10" ht="9.9499999999999993" customHeight="1" x14ac:dyDescent="0.2">
      <c r="A28" s="79">
        <f>IF(E28&lt;&gt;"",COUNTA($E$11:E28),"")</f>
        <v>16</v>
      </c>
      <c r="B28" s="84"/>
      <c r="C28" s="85">
        <v>2010</v>
      </c>
      <c r="D28" s="86">
        <v>13</v>
      </c>
      <c r="E28" s="87">
        <v>952643</v>
      </c>
      <c r="F28" s="88">
        <v>685622</v>
      </c>
      <c r="G28" s="87">
        <v>267021</v>
      </c>
    </row>
    <row r="29" spans="1:10" ht="9.9499999999999993" customHeight="1" x14ac:dyDescent="0.2">
      <c r="A29" s="79">
        <f>IF(E29&lt;&gt;"",COUNTA($E$11:E29),"")</f>
        <v>17</v>
      </c>
      <c r="B29" s="84"/>
      <c r="C29" s="85">
        <v>2015</v>
      </c>
      <c r="D29" s="86">
        <v>11</v>
      </c>
      <c r="E29" s="87">
        <v>859007</v>
      </c>
      <c r="F29" s="88">
        <v>623503</v>
      </c>
      <c r="G29" s="87">
        <v>235504</v>
      </c>
    </row>
    <row r="30" spans="1:10" ht="9.9499999999999993" customHeight="1" x14ac:dyDescent="0.2">
      <c r="A30" s="79">
        <f>IF(E30&lt;&gt;"",COUNTA($E$11:E30),"")</f>
        <v>18</v>
      </c>
      <c r="B30" s="84"/>
      <c r="C30" s="85">
        <v>2016</v>
      </c>
      <c r="D30" s="86">
        <v>12</v>
      </c>
      <c r="E30" s="87">
        <v>865235</v>
      </c>
      <c r="F30" s="88">
        <v>638296</v>
      </c>
      <c r="G30" s="87">
        <v>226940</v>
      </c>
    </row>
    <row r="31" spans="1:10" ht="9.9499999999999993" customHeight="1" x14ac:dyDescent="0.2">
      <c r="A31" s="79">
        <f>IF(E31&lt;&gt;"",COUNTA($E$11:E31),"")</f>
        <v>19</v>
      </c>
      <c r="B31" s="84"/>
      <c r="C31" s="85">
        <v>2017</v>
      </c>
      <c r="D31" s="86">
        <v>12</v>
      </c>
      <c r="E31" s="87">
        <v>909592</v>
      </c>
      <c r="F31" s="88">
        <v>653395</v>
      </c>
      <c r="G31" s="87">
        <v>256197</v>
      </c>
    </row>
    <row r="32" spans="1:10" ht="9.9499999999999993" customHeight="1" x14ac:dyDescent="0.2">
      <c r="A32" s="79">
        <f>IF(E32&lt;&gt;"",COUNTA($E$11:E32),"")</f>
        <v>20</v>
      </c>
      <c r="B32" s="84"/>
      <c r="C32" s="85">
        <v>2018</v>
      </c>
      <c r="D32" s="86">
        <v>12</v>
      </c>
      <c r="E32" s="87">
        <v>914937</v>
      </c>
      <c r="F32" s="88">
        <v>663996</v>
      </c>
      <c r="G32" s="87">
        <v>250941</v>
      </c>
    </row>
    <row r="33" spans="1:7" ht="9.9499999999999993" customHeight="1" x14ac:dyDescent="0.2">
      <c r="A33" s="79">
        <f>IF(E33&lt;&gt;"",COUNTA($E$11:E33),"")</f>
        <v>21</v>
      </c>
      <c r="B33" s="84"/>
      <c r="C33" s="85">
        <v>2019</v>
      </c>
      <c r="D33" s="86">
        <v>12</v>
      </c>
      <c r="E33" s="87">
        <v>890320</v>
      </c>
      <c r="F33" s="88">
        <v>681747</v>
      </c>
      <c r="G33" s="87">
        <v>208572</v>
      </c>
    </row>
    <row r="34" spans="1:7" ht="17.100000000000001" customHeight="1" x14ac:dyDescent="0.2">
      <c r="A34" s="79" t="str">
        <f>IF(E34&lt;&gt;"",COUNTA($E$11:E34),"")</f>
        <v/>
      </c>
      <c r="B34" s="84"/>
      <c r="C34" s="85"/>
      <c r="D34" s="220" t="s">
        <v>106</v>
      </c>
      <c r="E34" s="221"/>
      <c r="F34" s="221"/>
      <c r="G34" s="221"/>
    </row>
    <row r="35" spans="1:7" ht="9.9499999999999993" customHeight="1" x14ac:dyDescent="0.2">
      <c r="A35" s="79">
        <f>IF(E35&lt;&gt;"",COUNTA($E$11:E35),"")</f>
        <v>22</v>
      </c>
      <c r="B35" s="84"/>
      <c r="C35" s="85">
        <v>2005</v>
      </c>
      <c r="D35" s="86">
        <v>48</v>
      </c>
      <c r="E35" s="87">
        <v>500129</v>
      </c>
      <c r="F35" s="88">
        <v>408013</v>
      </c>
      <c r="G35" s="87">
        <v>92116</v>
      </c>
    </row>
    <row r="36" spans="1:7" ht="9.9499999999999993" customHeight="1" x14ac:dyDescent="0.2">
      <c r="A36" s="79">
        <f>IF(E36&lt;&gt;"",COUNTA($E$11:E36),"")</f>
        <v>23</v>
      </c>
      <c r="B36" s="84"/>
      <c r="C36" s="85">
        <v>2010</v>
      </c>
      <c r="D36" s="86">
        <v>49</v>
      </c>
      <c r="E36" s="87">
        <v>495109</v>
      </c>
      <c r="F36" s="88">
        <v>365126</v>
      </c>
      <c r="G36" s="87">
        <v>129983</v>
      </c>
    </row>
    <row r="37" spans="1:7" ht="9.9499999999999993" customHeight="1" x14ac:dyDescent="0.2">
      <c r="A37" s="79">
        <f>IF(E37&lt;&gt;"",COUNTA($E$11:E37),"")</f>
        <v>24</v>
      </c>
      <c r="B37" s="84"/>
      <c r="C37" s="85">
        <v>2015</v>
      </c>
      <c r="D37" s="86">
        <v>42</v>
      </c>
      <c r="E37" s="87">
        <v>575711</v>
      </c>
      <c r="F37" s="88">
        <v>403549</v>
      </c>
      <c r="G37" s="87">
        <v>172162</v>
      </c>
    </row>
    <row r="38" spans="1:7" ht="9.9499999999999993" customHeight="1" x14ac:dyDescent="0.2">
      <c r="A38" s="79">
        <f>IF(E38&lt;&gt;"",COUNTA($E$11:E38),"")</f>
        <v>25</v>
      </c>
      <c r="B38" s="84"/>
      <c r="C38" s="85">
        <v>2016</v>
      </c>
      <c r="D38" s="86">
        <v>41</v>
      </c>
      <c r="E38" s="87">
        <v>556250</v>
      </c>
      <c r="F38" s="88">
        <v>386114</v>
      </c>
      <c r="G38" s="87">
        <v>170136</v>
      </c>
    </row>
    <row r="39" spans="1:7" ht="11.25" x14ac:dyDescent="0.2">
      <c r="A39" s="79">
        <f>IF(E39&lt;&gt;"",COUNTA($E$11:E39),"")</f>
        <v>26</v>
      </c>
      <c r="B39" s="84"/>
      <c r="C39" s="85">
        <v>2017</v>
      </c>
      <c r="D39" s="86">
        <v>41</v>
      </c>
      <c r="E39" s="87">
        <v>545788</v>
      </c>
      <c r="F39" s="88">
        <v>392874</v>
      </c>
      <c r="G39" s="87">
        <v>152914</v>
      </c>
    </row>
    <row r="40" spans="1:7" ht="11.25" x14ac:dyDescent="0.2">
      <c r="A40" s="79">
        <f>IF(E40&lt;&gt;"",COUNTA($E$11:E40),"")</f>
        <v>27</v>
      </c>
      <c r="B40" s="84"/>
      <c r="C40" s="85">
        <v>2018</v>
      </c>
      <c r="D40" s="86">
        <v>42</v>
      </c>
      <c r="E40" s="87">
        <v>590788</v>
      </c>
      <c r="F40" s="88">
        <v>388904</v>
      </c>
      <c r="G40" s="87">
        <v>201884</v>
      </c>
    </row>
    <row r="41" spans="1:7" ht="11.25" x14ac:dyDescent="0.2">
      <c r="A41" s="79">
        <f>IF(E41&lt;&gt;"",COUNTA($E$11:E41),"")</f>
        <v>28</v>
      </c>
      <c r="B41" s="84"/>
      <c r="C41" s="85">
        <v>2019</v>
      </c>
      <c r="D41" s="86">
        <v>43</v>
      </c>
      <c r="E41" s="87">
        <v>539919</v>
      </c>
      <c r="F41" s="88">
        <v>349719</v>
      </c>
      <c r="G41" s="87">
        <v>190200</v>
      </c>
    </row>
    <row r="42" spans="1:7" ht="17.100000000000001" customHeight="1" x14ac:dyDescent="0.2">
      <c r="A42" s="79" t="str">
        <f>IF(E42&lt;&gt;"",COUNTA($E$11:E42),"")</f>
        <v/>
      </c>
      <c r="B42" s="84"/>
      <c r="C42" s="85"/>
      <c r="D42" s="220" t="s">
        <v>95</v>
      </c>
      <c r="E42" s="221"/>
      <c r="F42" s="221"/>
      <c r="G42" s="221"/>
    </row>
    <row r="43" spans="1:7" ht="9.9499999999999993" customHeight="1" x14ac:dyDescent="0.2">
      <c r="A43" s="79">
        <f>IF(E43&lt;&gt;"",COUNTA($E$11:E43),"")</f>
        <v>29</v>
      </c>
      <c r="B43" s="84"/>
      <c r="C43" s="85">
        <v>2005</v>
      </c>
      <c r="D43" s="86">
        <v>4</v>
      </c>
      <c r="E43" s="87">
        <v>290170</v>
      </c>
      <c r="F43" s="88">
        <v>287120</v>
      </c>
      <c r="G43" s="87">
        <v>3050</v>
      </c>
    </row>
    <row r="44" spans="1:7" ht="9.9499999999999993" customHeight="1" x14ac:dyDescent="0.2">
      <c r="A44" s="79">
        <f>IF(E44&lt;&gt;"",COUNTA($E$11:E44),"")</f>
        <v>30</v>
      </c>
      <c r="B44" s="84"/>
      <c r="C44" s="85">
        <v>2010</v>
      </c>
      <c r="D44" s="86">
        <v>4</v>
      </c>
      <c r="E44" s="87">
        <v>402074</v>
      </c>
      <c r="F44" s="88">
        <v>398371</v>
      </c>
      <c r="G44" s="87">
        <v>3703</v>
      </c>
    </row>
    <row r="45" spans="1:7" ht="9.9499999999999993" customHeight="1" x14ac:dyDescent="0.2">
      <c r="A45" s="79">
        <f>IF(E45&lt;&gt;"",COUNTA($E$11:E45),"")</f>
        <v>31</v>
      </c>
      <c r="B45" s="84"/>
      <c r="C45" s="85">
        <v>2015</v>
      </c>
      <c r="D45" s="86">
        <v>4</v>
      </c>
      <c r="E45" s="87">
        <v>389598</v>
      </c>
      <c r="F45" s="88">
        <v>386874</v>
      </c>
      <c r="G45" s="87">
        <v>2724</v>
      </c>
    </row>
    <row r="46" spans="1:7" ht="9.9499999999999993" customHeight="1" x14ac:dyDescent="0.2">
      <c r="A46" s="79">
        <f>IF(E46&lt;&gt;"",COUNTA($E$11:E46),"")</f>
        <v>32</v>
      </c>
      <c r="B46" s="84"/>
      <c r="C46" s="85">
        <v>2016</v>
      </c>
      <c r="D46" s="86">
        <v>5</v>
      </c>
      <c r="E46" s="87">
        <v>396257</v>
      </c>
      <c r="F46" s="88">
        <v>391336</v>
      </c>
      <c r="G46" s="87">
        <v>4921</v>
      </c>
    </row>
    <row r="47" spans="1:7" ht="9.9499999999999993" customHeight="1" x14ac:dyDescent="0.2">
      <c r="A47" s="79">
        <f>IF(E47&lt;&gt;"",COUNTA($E$11:E47),"")</f>
        <v>33</v>
      </c>
      <c r="B47" s="84"/>
      <c r="C47" s="85">
        <v>2017</v>
      </c>
      <c r="D47" s="86">
        <v>5</v>
      </c>
      <c r="E47" s="87">
        <v>394301</v>
      </c>
      <c r="F47" s="88">
        <v>388907</v>
      </c>
      <c r="G47" s="87">
        <v>5394</v>
      </c>
    </row>
    <row r="48" spans="1:7" ht="9.9499999999999993" customHeight="1" x14ac:dyDescent="0.2">
      <c r="A48" s="79">
        <f>IF(E48&lt;&gt;"",COUNTA($E$11:E48),"")</f>
        <v>34</v>
      </c>
      <c r="B48" s="84"/>
      <c r="C48" s="85">
        <v>2018</v>
      </c>
      <c r="D48" s="86">
        <v>4</v>
      </c>
      <c r="E48" s="87">
        <v>403154</v>
      </c>
      <c r="F48" s="88">
        <v>398615</v>
      </c>
      <c r="G48" s="87">
        <v>4539</v>
      </c>
    </row>
    <row r="49" spans="1:7" ht="9.9499999999999993" customHeight="1" x14ac:dyDescent="0.2">
      <c r="A49" s="79">
        <f>IF(E49&lt;&gt;"",COUNTA($E$11:E49),"")</f>
        <v>35</v>
      </c>
      <c r="B49" s="84"/>
      <c r="C49" s="85">
        <v>2019</v>
      </c>
      <c r="D49" s="86">
        <v>4</v>
      </c>
      <c r="E49" s="87">
        <v>414538</v>
      </c>
      <c r="F49" s="88">
        <v>411627</v>
      </c>
      <c r="G49" s="87">
        <v>2911</v>
      </c>
    </row>
    <row r="50" spans="1:7" ht="17.100000000000001" customHeight="1" x14ac:dyDescent="0.2">
      <c r="A50" s="79" t="str">
        <f>IF(E50&lt;&gt;"",COUNTA($E$11:E50),"")</f>
        <v/>
      </c>
      <c r="B50" s="84"/>
      <c r="C50" s="85"/>
      <c r="D50" s="220" t="s">
        <v>96</v>
      </c>
      <c r="E50" s="221"/>
      <c r="F50" s="221"/>
      <c r="G50" s="221"/>
    </row>
    <row r="51" spans="1:7" ht="9.9499999999999993" customHeight="1" x14ac:dyDescent="0.2">
      <c r="A51" s="79">
        <f>IF(E51&lt;&gt;"",COUNTA($E$11:E51),"")</f>
        <v>36</v>
      </c>
      <c r="B51" s="84"/>
      <c r="C51" s="85">
        <v>2005</v>
      </c>
      <c r="D51" s="86">
        <v>14</v>
      </c>
      <c r="E51" s="87">
        <v>155563</v>
      </c>
      <c r="F51" s="88">
        <v>150360</v>
      </c>
      <c r="G51" s="87">
        <v>5203</v>
      </c>
    </row>
    <row r="52" spans="1:7" ht="9.9499999999999993" customHeight="1" x14ac:dyDescent="0.2">
      <c r="A52" s="79">
        <f>IF(E52&lt;&gt;"",COUNTA($E$11:E52),"")</f>
        <v>37</v>
      </c>
      <c r="B52" s="84"/>
      <c r="C52" s="85">
        <v>2010</v>
      </c>
      <c r="D52" s="86">
        <v>11</v>
      </c>
      <c r="E52" s="87">
        <v>176026</v>
      </c>
      <c r="F52" s="88">
        <v>166106</v>
      </c>
      <c r="G52" s="87">
        <v>9920</v>
      </c>
    </row>
    <row r="53" spans="1:7" ht="9.9499999999999993" customHeight="1" x14ac:dyDescent="0.2">
      <c r="A53" s="79">
        <f>IF(E53&lt;&gt;"",COUNTA($E$11:E53),"")</f>
        <v>38</v>
      </c>
      <c r="B53" s="84"/>
      <c r="C53" s="85">
        <v>2015</v>
      </c>
      <c r="D53" s="86">
        <v>9</v>
      </c>
      <c r="E53" s="87">
        <v>145496</v>
      </c>
      <c r="F53" s="88">
        <v>142067</v>
      </c>
      <c r="G53" s="87">
        <v>3429</v>
      </c>
    </row>
    <row r="54" spans="1:7" ht="9.9499999999999993" customHeight="1" x14ac:dyDescent="0.2">
      <c r="A54" s="79">
        <f>IF(E54&lt;&gt;"",COUNTA($E$11:E54),"")</f>
        <v>39</v>
      </c>
      <c r="B54" s="84"/>
      <c r="C54" s="85">
        <v>2016</v>
      </c>
      <c r="D54" s="86">
        <v>7</v>
      </c>
      <c r="E54" s="87">
        <v>130097</v>
      </c>
      <c r="F54" s="88">
        <v>126226</v>
      </c>
      <c r="G54" s="87">
        <v>3870</v>
      </c>
    </row>
    <row r="55" spans="1:7" ht="9.9499999999999993" customHeight="1" x14ac:dyDescent="0.2">
      <c r="A55" s="79">
        <f>IF(E55&lt;&gt;"",COUNTA($E$11:E55),"")</f>
        <v>40</v>
      </c>
      <c r="B55" s="84"/>
      <c r="C55" s="85">
        <v>2017</v>
      </c>
      <c r="D55" s="86">
        <v>6</v>
      </c>
      <c r="E55" s="87">
        <v>132099</v>
      </c>
      <c r="F55" s="88">
        <v>125381</v>
      </c>
      <c r="G55" s="87">
        <v>6718</v>
      </c>
    </row>
    <row r="56" spans="1:7" ht="9.9499999999999993" customHeight="1" x14ac:dyDescent="0.2">
      <c r="A56" s="79">
        <f>IF(E56&lt;&gt;"",COUNTA($E$11:E56),"")</f>
        <v>41</v>
      </c>
      <c r="B56" s="84"/>
      <c r="C56" s="85">
        <v>2018</v>
      </c>
      <c r="D56" s="86">
        <v>6</v>
      </c>
      <c r="E56" s="87">
        <v>143044</v>
      </c>
      <c r="F56" s="88">
        <v>138451</v>
      </c>
      <c r="G56" s="87">
        <v>4593</v>
      </c>
    </row>
    <row r="57" spans="1:7" ht="9.9499999999999993" customHeight="1" x14ac:dyDescent="0.2">
      <c r="A57" s="79">
        <f>IF(E57&lt;&gt;"",COUNTA($E$11:E57),"")</f>
        <v>42</v>
      </c>
      <c r="B57" s="84"/>
      <c r="C57" s="85">
        <v>2019</v>
      </c>
      <c r="D57" s="86">
        <v>6</v>
      </c>
      <c r="E57" s="87">
        <v>102523</v>
      </c>
      <c r="F57" s="88">
        <v>97331</v>
      </c>
      <c r="G57" s="87">
        <v>5192</v>
      </c>
    </row>
    <row r="58" spans="1:7" ht="17.100000000000001" customHeight="1" x14ac:dyDescent="0.2">
      <c r="A58" s="79" t="str">
        <f>IF(E58&lt;&gt;"",COUNTA($E$11:E58),"")</f>
        <v/>
      </c>
      <c r="B58" s="84"/>
      <c r="C58" s="85"/>
      <c r="D58" s="220" t="s">
        <v>97</v>
      </c>
      <c r="E58" s="221"/>
      <c r="F58" s="221"/>
      <c r="G58" s="221"/>
    </row>
    <row r="59" spans="1:7" ht="9.9499999999999993" customHeight="1" x14ac:dyDescent="0.2">
      <c r="A59" s="79">
        <f>IF(E59&lt;&gt;"",COUNTA($E$11:E59),"")</f>
        <v>43</v>
      </c>
      <c r="B59" s="84"/>
      <c r="C59" s="85">
        <v>2005</v>
      </c>
      <c r="D59" s="86">
        <v>5</v>
      </c>
      <c r="E59" s="87">
        <v>79271</v>
      </c>
      <c r="F59" s="88">
        <v>79148</v>
      </c>
      <c r="G59" s="87">
        <v>124</v>
      </c>
    </row>
    <row r="60" spans="1:7" ht="9.9499999999999993" customHeight="1" x14ac:dyDescent="0.2">
      <c r="A60" s="79">
        <f>IF(E60&lt;&gt;"",COUNTA($E$11:E60),"")</f>
        <v>44</v>
      </c>
      <c r="B60" s="84"/>
      <c r="C60" s="85">
        <v>2010</v>
      </c>
      <c r="D60" s="86">
        <v>5</v>
      </c>
      <c r="E60" s="87">
        <v>37163</v>
      </c>
      <c r="F60" s="88">
        <v>35855</v>
      </c>
      <c r="G60" s="87">
        <v>1307</v>
      </c>
    </row>
    <row r="61" spans="1:7" ht="9.9499999999999993" customHeight="1" x14ac:dyDescent="0.2">
      <c r="A61" s="79">
        <f>IF(E61&lt;&gt;"",COUNTA($E$11:E61),"")</f>
        <v>45</v>
      </c>
      <c r="B61" s="84"/>
      <c r="C61" s="85">
        <v>2015</v>
      </c>
      <c r="D61" s="86">
        <v>6</v>
      </c>
      <c r="E61" s="87">
        <v>39265</v>
      </c>
      <c r="F61" s="88">
        <v>35416</v>
      </c>
      <c r="G61" s="87">
        <v>3850</v>
      </c>
    </row>
    <row r="62" spans="1:7" ht="9.9499999999999993" customHeight="1" x14ac:dyDescent="0.2">
      <c r="A62" s="79">
        <f>IF(E62&lt;&gt;"",COUNTA($E$11:E62),"")</f>
        <v>46</v>
      </c>
      <c r="B62" s="84"/>
      <c r="C62" s="85">
        <v>2016</v>
      </c>
      <c r="D62" s="86">
        <v>6</v>
      </c>
      <c r="E62" s="87">
        <v>36564</v>
      </c>
      <c r="F62" s="88">
        <v>35709</v>
      </c>
      <c r="G62" s="87">
        <v>855</v>
      </c>
    </row>
    <row r="63" spans="1:7" ht="9.9499999999999993" customHeight="1" x14ac:dyDescent="0.2">
      <c r="A63" s="79">
        <f>IF(E63&lt;&gt;"",COUNTA($E$11:E63),"")</f>
        <v>47</v>
      </c>
      <c r="B63" s="84"/>
      <c r="C63" s="85">
        <v>2017</v>
      </c>
      <c r="D63" s="86">
        <v>6</v>
      </c>
      <c r="E63" s="87">
        <v>48314</v>
      </c>
      <c r="F63" s="88">
        <v>47027</v>
      </c>
      <c r="G63" s="87">
        <v>1288</v>
      </c>
    </row>
    <row r="64" spans="1:7" ht="9.9499999999999993" customHeight="1" x14ac:dyDescent="0.2">
      <c r="A64" s="79">
        <f>IF(E64&lt;&gt;"",COUNTA($E$11:E64),"")</f>
        <v>48</v>
      </c>
      <c r="B64" s="84"/>
      <c r="C64" s="85">
        <v>2018</v>
      </c>
      <c r="D64" s="86">
        <v>6</v>
      </c>
      <c r="E64" s="87">
        <v>55681</v>
      </c>
      <c r="F64" s="88">
        <v>46148</v>
      </c>
      <c r="G64" s="87">
        <v>9533</v>
      </c>
    </row>
    <row r="65" spans="1:7" ht="9.9499999999999993" customHeight="1" x14ac:dyDescent="0.2">
      <c r="A65" s="79">
        <f>IF(E65&lt;&gt;"",COUNTA($E$11:E65),"")</f>
        <v>49</v>
      </c>
      <c r="B65" s="84"/>
      <c r="C65" s="85">
        <v>2019</v>
      </c>
      <c r="D65" s="86">
        <v>6</v>
      </c>
      <c r="E65" s="87">
        <v>49316</v>
      </c>
      <c r="F65" s="88">
        <v>49140</v>
      </c>
      <c r="G65" s="87">
        <v>176</v>
      </c>
    </row>
    <row r="66" spans="1:7" ht="17.100000000000001" customHeight="1" x14ac:dyDescent="0.2">
      <c r="A66" s="79" t="str">
        <f>IF(E66&lt;&gt;"",COUNTA($E$11:E66),"")</f>
        <v/>
      </c>
      <c r="B66" s="84"/>
      <c r="C66" s="85"/>
      <c r="D66" s="220" t="s">
        <v>98</v>
      </c>
      <c r="E66" s="221"/>
      <c r="F66" s="221"/>
      <c r="G66" s="221"/>
    </row>
    <row r="67" spans="1:7" ht="9.9499999999999993" customHeight="1" x14ac:dyDescent="0.2">
      <c r="A67" s="79">
        <f>IF(E67&lt;&gt;"",COUNTA($E$11:E67),"")</f>
        <v>50</v>
      </c>
      <c r="B67" s="84"/>
      <c r="C67" s="85">
        <v>2005</v>
      </c>
      <c r="D67" s="86">
        <v>35</v>
      </c>
      <c r="E67" s="87">
        <v>3979</v>
      </c>
      <c r="F67" s="88">
        <v>3972</v>
      </c>
      <c r="G67" s="87">
        <v>7</v>
      </c>
    </row>
    <row r="68" spans="1:7" ht="9.9499999999999993" customHeight="1" x14ac:dyDescent="0.2">
      <c r="A68" s="79">
        <f>IF(E68&lt;&gt;"",COUNTA($E$11:E68),"")</f>
        <v>51</v>
      </c>
      <c r="B68" s="84"/>
      <c r="C68" s="85">
        <v>2010</v>
      </c>
      <c r="D68" s="86">
        <v>34</v>
      </c>
      <c r="E68" s="87">
        <v>4639</v>
      </c>
      <c r="F68" s="88">
        <v>4627</v>
      </c>
      <c r="G68" s="87">
        <v>12</v>
      </c>
    </row>
    <row r="69" spans="1:7" ht="9.9499999999999993" customHeight="1" x14ac:dyDescent="0.2">
      <c r="A69" s="79">
        <f>IF(E69&lt;&gt;"",COUNTA($E$11:E69),"")</f>
        <v>52</v>
      </c>
      <c r="B69" s="84"/>
      <c r="C69" s="85">
        <v>2015</v>
      </c>
      <c r="D69" s="86">
        <v>25</v>
      </c>
      <c r="E69" s="87">
        <v>4775</v>
      </c>
      <c r="F69" s="88">
        <v>4723</v>
      </c>
      <c r="G69" s="87">
        <v>53</v>
      </c>
    </row>
    <row r="70" spans="1:7" ht="9.9499999999999993" customHeight="1" x14ac:dyDescent="0.2">
      <c r="A70" s="79">
        <f>IF(E70&lt;&gt;"",COUNTA($E$11:E70),"")</f>
        <v>53</v>
      </c>
      <c r="B70" s="84"/>
      <c r="C70" s="85">
        <v>2016</v>
      </c>
      <c r="D70" s="86">
        <v>26</v>
      </c>
      <c r="E70" s="87">
        <v>4225</v>
      </c>
      <c r="F70" s="88">
        <v>4140</v>
      </c>
      <c r="G70" s="87">
        <v>85</v>
      </c>
    </row>
    <row r="71" spans="1:7" ht="9.9499999999999993" customHeight="1" x14ac:dyDescent="0.2">
      <c r="A71" s="79">
        <f>IF(E71&lt;&gt;"",COUNTA($E$11:E71),"")</f>
        <v>54</v>
      </c>
      <c r="B71" s="84"/>
      <c r="C71" s="85">
        <v>2017</v>
      </c>
      <c r="D71" s="86">
        <v>28</v>
      </c>
      <c r="E71" s="87">
        <v>6842</v>
      </c>
      <c r="F71" s="88">
        <v>6316</v>
      </c>
      <c r="G71" s="87">
        <v>526</v>
      </c>
    </row>
    <row r="72" spans="1:7" ht="9.9499999999999993" customHeight="1" x14ac:dyDescent="0.2">
      <c r="A72" s="79">
        <f>IF(E72&lt;&gt;"",COUNTA($E$11:E72),"")</f>
        <v>55</v>
      </c>
      <c r="B72" s="84"/>
      <c r="C72" s="85">
        <v>2018</v>
      </c>
      <c r="D72" s="86">
        <v>26</v>
      </c>
      <c r="E72" s="87">
        <v>7711</v>
      </c>
      <c r="F72" s="88">
        <v>7196</v>
      </c>
      <c r="G72" s="87">
        <v>515</v>
      </c>
    </row>
    <row r="73" spans="1:7" ht="9.9499999999999993" customHeight="1" x14ac:dyDescent="0.2">
      <c r="A73" s="79">
        <f>IF(E73&lt;&gt;"",COUNTA($E$11:E73),"")</f>
        <v>56</v>
      </c>
      <c r="B73" s="84"/>
      <c r="C73" s="85">
        <v>2019</v>
      </c>
      <c r="D73" s="86">
        <v>23</v>
      </c>
      <c r="E73" s="87">
        <v>5030</v>
      </c>
      <c r="F73" s="88">
        <v>4810</v>
      </c>
      <c r="G73" s="87">
        <v>220</v>
      </c>
    </row>
    <row r="74" spans="1:7" ht="17.100000000000001" customHeight="1" x14ac:dyDescent="0.2">
      <c r="A74" s="79" t="str">
        <f>IF(E74&lt;&gt;"",COUNTA($E$11:E74),"")</f>
        <v/>
      </c>
      <c r="B74" s="84"/>
      <c r="C74" s="85"/>
      <c r="D74" s="220" t="s">
        <v>99</v>
      </c>
      <c r="E74" s="221"/>
      <c r="F74" s="221"/>
      <c r="G74" s="221"/>
    </row>
    <row r="75" spans="1:7" ht="9.9499999999999993" customHeight="1" x14ac:dyDescent="0.2">
      <c r="A75" s="79">
        <f>IF(E75&lt;&gt;"",COUNTA($E$11:E75),"")</f>
        <v>57</v>
      </c>
      <c r="B75" s="84"/>
      <c r="C75" s="85">
        <v>2005</v>
      </c>
      <c r="D75" s="86">
        <v>23</v>
      </c>
      <c r="E75" s="87">
        <v>138911</v>
      </c>
      <c r="F75" s="88">
        <v>90202</v>
      </c>
      <c r="G75" s="87">
        <v>48709</v>
      </c>
    </row>
    <row r="76" spans="1:7" ht="9.9499999999999993" customHeight="1" x14ac:dyDescent="0.2">
      <c r="A76" s="79">
        <f>IF(E76&lt;&gt;"",COUNTA($E$11:E76),"")</f>
        <v>58</v>
      </c>
      <c r="B76" s="84"/>
      <c r="C76" s="85">
        <v>2010</v>
      </c>
      <c r="D76" s="86">
        <v>25</v>
      </c>
      <c r="E76" s="87">
        <v>174007</v>
      </c>
      <c r="F76" s="88">
        <v>112545</v>
      </c>
      <c r="G76" s="87">
        <v>61462</v>
      </c>
    </row>
    <row r="77" spans="1:7" ht="9.9499999999999993" customHeight="1" x14ac:dyDescent="0.2">
      <c r="A77" s="79">
        <f>IF(E77&lt;&gt;"",COUNTA($E$11:E77),"")</f>
        <v>59</v>
      </c>
      <c r="B77" s="84"/>
      <c r="C77" s="85">
        <v>2015</v>
      </c>
      <c r="D77" s="86">
        <v>23</v>
      </c>
      <c r="E77" s="87">
        <v>249776</v>
      </c>
      <c r="F77" s="88">
        <v>129063</v>
      </c>
      <c r="G77" s="87">
        <v>120713</v>
      </c>
    </row>
    <row r="78" spans="1:7" ht="9.9499999999999993" customHeight="1" x14ac:dyDescent="0.2">
      <c r="A78" s="79">
        <f>IF(E78&lt;&gt;"",COUNTA($E$11:E78),"")</f>
        <v>60</v>
      </c>
      <c r="B78" s="84"/>
      <c r="C78" s="85">
        <v>2016</v>
      </c>
      <c r="D78" s="86">
        <v>23</v>
      </c>
      <c r="E78" s="87">
        <v>264323</v>
      </c>
      <c r="F78" s="88">
        <v>140321</v>
      </c>
      <c r="G78" s="87">
        <v>124001</v>
      </c>
    </row>
    <row r="79" spans="1:7" ht="9.9499999999999993" customHeight="1" x14ac:dyDescent="0.2">
      <c r="A79" s="79">
        <f>IF(E79&lt;&gt;"",COUNTA($E$11:E79),"")</f>
        <v>61</v>
      </c>
      <c r="B79" s="84"/>
      <c r="C79" s="85">
        <v>2017</v>
      </c>
      <c r="D79" s="86">
        <v>23</v>
      </c>
      <c r="E79" s="87">
        <v>273593</v>
      </c>
      <c r="F79" s="88">
        <v>141231</v>
      </c>
      <c r="G79" s="87">
        <v>132362</v>
      </c>
    </row>
    <row r="80" spans="1:7" ht="9.9499999999999993" customHeight="1" x14ac:dyDescent="0.2">
      <c r="A80" s="79">
        <f>IF(E80&lt;&gt;"",COUNTA($E$11:E80),"")</f>
        <v>62</v>
      </c>
      <c r="B80" s="84"/>
      <c r="C80" s="85">
        <v>2018</v>
      </c>
      <c r="D80" s="86">
        <v>26</v>
      </c>
      <c r="E80" s="87">
        <v>297729</v>
      </c>
      <c r="F80" s="88">
        <v>151222</v>
      </c>
      <c r="G80" s="87">
        <v>146507</v>
      </c>
    </row>
    <row r="81" spans="1:7" ht="9.9499999999999993" customHeight="1" x14ac:dyDescent="0.2">
      <c r="A81" s="79">
        <f>IF(E81&lt;&gt;"",COUNTA($E$11:E81),"")</f>
        <v>63</v>
      </c>
      <c r="B81" s="84"/>
      <c r="C81" s="85">
        <v>2019</v>
      </c>
      <c r="D81" s="86">
        <v>24</v>
      </c>
      <c r="E81" s="87">
        <v>285494</v>
      </c>
      <c r="F81" s="88">
        <v>163301</v>
      </c>
      <c r="G81" s="87">
        <v>122193</v>
      </c>
    </row>
    <row r="82" spans="1:7" ht="17.100000000000001" customHeight="1" x14ac:dyDescent="0.2">
      <c r="A82" s="79" t="str">
        <f>IF(E82&lt;&gt;"",COUNTA($E$11:E82),"")</f>
        <v/>
      </c>
      <c r="B82" s="84"/>
      <c r="C82" s="85"/>
      <c r="D82" s="220" t="s">
        <v>100</v>
      </c>
      <c r="E82" s="221"/>
      <c r="F82" s="221"/>
      <c r="G82" s="221"/>
    </row>
    <row r="83" spans="1:7" ht="9.9499999999999993" customHeight="1" x14ac:dyDescent="0.2">
      <c r="A83" s="79">
        <f>IF(E83&lt;&gt;"",COUNTA($E$11:E83),"")</f>
        <v>64</v>
      </c>
      <c r="B83" s="84"/>
      <c r="C83" s="85">
        <v>2005</v>
      </c>
      <c r="D83" s="86">
        <v>38</v>
      </c>
      <c r="E83" s="87">
        <v>571496</v>
      </c>
      <c r="F83" s="88">
        <v>470645</v>
      </c>
      <c r="G83" s="87">
        <v>100851</v>
      </c>
    </row>
    <row r="84" spans="1:7" ht="9.9499999999999993" customHeight="1" x14ac:dyDescent="0.2">
      <c r="A84" s="79">
        <f>IF(E84&lt;&gt;"",COUNTA($E$11:E84),"")</f>
        <v>65</v>
      </c>
      <c r="B84" s="84"/>
      <c r="C84" s="85">
        <v>2010</v>
      </c>
      <c r="D84" s="86">
        <v>33</v>
      </c>
      <c r="E84" s="87">
        <v>638173</v>
      </c>
      <c r="F84" s="88">
        <v>485856</v>
      </c>
      <c r="G84" s="87">
        <v>152317</v>
      </c>
    </row>
    <row r="85" spans="1:7" ht="9.9499999999999993" customHeight="1" x14ac:dyDescent="0.2">
      <c r="A85" s="79">
        <f>IF(E85&lt;&gt;"",COUNTA($E$11:E85),"")</f>
        <v>66</v>
      </c>
      <c r="B85" s="84"/>
      <c r="C85" s="85">
        <v>2015</v>
      </c>
      <c r="D85" s="86">
        <v>31</v>
      </c>
      <c r="E85" s="87">
        <v>541711</v>
      </c>
      <c r="F85" s="88">
        <v>448119</v>
      </c>
      <c r="G85" s="87">
        <v>93593</v>
      </c>
    </row>
    <row r="86" spans="1:7" ht="9.9499999999999993" customHeight="1" x14ac:dyDescent="0.2">
      <c r="A86" s="79">
        <f>IF(E86&lt;&gt;"",COUNTA($E$11:E86),"")</f>
        <v>67</v>
      </c>
      <c r="B86" s="84"/>
      <c r="C86" s="85">
        <v>2016</v>
      </c>
      <c r="D86" s="86">
        <v>30</v>
      </c>
      <c r="E86" s="87">
        <v>599551</v>
      </c>
      <c r="F86" s="88">
        <v>532160</v>
      </c>
      <c r="G86" s="87">
        <v>67391</v>
      </c>
    </row>
    <row r="87" spans="1:7" ht="9.9499999999999993" customHeight="1" x14ac:dyDescent="0.2">
      <c r="A87" s="79">
        <f>IF(E87&lt;&gt;"",COUNTA($E$11:E87),"")</f>
        <v>68</v>
      </c>
      <c r="B87" s="84"/>
      <c r="C87" s="85">
        <v>2017</v>
      </c>
      <c r="D87" s="86">
        <v>29</v>
      </c>
      <c r="E87" s="87">
        <v>573772</v>
      </c>
      <c r="F87" s="88">
        <v>500035</v>
      </c>
      <c r="G87" s="87">
        <v>73737</v>
      </c>
    </row>
    <row r="88" spans="1:7" ht="9.9499999999999993" customHeight="1" x14ac:dyDescent="0.2">
      <c r="A88" s="79">
        <f>IF(E88&lt;&gt;"",COUNTA($E$11:E88),"")</f>
        <v>69</v>
      </c>
      <c r="B88" s="84"/>
      <c r="C88" s="85">
        <v>2018</v>
      </c>
      <c r="D88" s="86">
        <v>29</v>
      </c>
      <c r="E88" s="87">
        <v>527005</v>
      </c>
      <c r="F88" s="88">
        <v>436033</v>
      </c>
      <c r="G88" s="87">
        <v>90972</v>
      </c>
    </row>
    <row r="89" spans="1:7" ht="9.9499999999999993" customHeight="1" x14ac:dyDescent="0.2">
      <c r="A89" s="79">
        <f>IF(E89&lt;&gt;"",COUNTA($E$11:E89),"")</f>
        <v>70</v>
      </c>
      <c r="B89" s="84"/>
      <c r="C89" s="85">
        <v>2019</v>
      </c>
      <c r="D89" s="86">
        <v>22</v>
      </c>
      <c r="E89" s="87">
        <v>373657</v>
      </c>
      <c r="F89" s="88">
        <v>299370</v>
      </c>
      <c r="G89" s="87">
        <v>74287</v>
      </c>
    </row>
    <row r="90" spans="1:7" ht="27.95" customHeight="1" x14ac:dyDescent="0.2">
      <c r="A90" s="79" t="str">
        <f>IF(E90&lt;&gt;"",COUNTA($E$11:E90),"")</f>
        <v/>
      </c>
      <c r="B90" s="84"/>
      <c r="C90" s="85"/>
      <c r="D90" s="220" t="s">
        <v>107</v>
      </c>
      <c r="E90" s="221"/>
      <c r="F90" s="221"/>
      <c r="G90" s="221"/>
    </row>
    <row r="91" spans="1:7" ht="9.9499999999999993" customHeight="1" x14ac:dyDescent="0.2">
      <c r="A91" s="79">
        <f>IF(E91&lt;&gt;"",COUNTA($E$11:E91),"")</f>
        <v>71</v>
      </c>
      <c r="B91" s="84"/>
      <c r="C91" s="85">
        <v>2005</v>
      </c>
      <c r="D91" s="86">
        <v>8</v>
      </c>
      <c r="E91" s="87">
        <v>7410</v>
      </c>
      <c r="F91" s="88">
        <v>3760</v>
      </c>
      <c r="G91" s="87">
        <v>3650</v>
      </c>
    </row>
    <row r="92" spans="1:7" ht="9.9499999999999993" customHeight="1" x14ac:dyDescent="0.2">
      <c r="A92" s="79">
        <f>IF(E92&lt;&gt;"",COUNTA($E$11:E92),"")</f>
        <v>72</v>
      </c>
      <c r="B92" s="84"/>
      <c r="C92" s="85">
        <v>2010</v>
      </c>
      <c r="D92" s="86">
        <v>9</v>
      </c>
      <c r="E92" s="87">
        <v>22271</v>
      </c>
      <c r="F92" s="88">
        <v>10007</v>
      </c>
      <c r="G92" s="87">
        <v>12265</v>
      </c>
    </row>
    <row r="93" spans="1:7" ht="9.9499999999999993" customHeight="1" x14ac:dyDescent="0.2">
      <c r="A93" s="79">
        <f>IF(E93&lt;&gt;"",COUNTA($E$11:E93),"")</f>
        <v>73</v>
      </c>
      <c r="B93" s="84"/>
      <c r="C93" s="85">
        <v>2015</v>
      </c>
      <c r="D93" s="86">
        <v>9</v>
      </c>
      <c r="E93" s="87">
        <v>24152</v>
      </c>
      <c r="F93" s="88">
        <v>7933</v>
      </c>
      <c r="G93" s="87">
        <v>16219</v>
      </c>
    </row>
    <row r="94" spans="1:7" ht="9.9499999999999993" customHeight="1" x14ac:dyDescent="0.2">
      <c r="A94" s="79">
        <f>IF(E94&lt;&gt;"",COUNTA($E$11:E94),"")</f>
        <v>74</v>
      </c>
      <c r="B94" s="84"/>
      <c r="C94" s="85">
        <v>2016</v>
      </c>
      <c r="D94" s="86">
        <v>9</v>
      </c>
      <c r="E94" s="87">
        <v>27072</v>
      </c>
      <c r="F94" s="88">
        <v>8059</v>
      </c>
      <c r="G94" s="87">
        <v>19012</v>
      </c>
    </row>
    <row r="95" spans="1:7" ht="9.9499999999999993" customHeight="1" x14ac:dyDescent="0.2">
      <c r="A95" s="79">
        <f>IF(E95&lt;&gt;"",COUNTA($E$11:E95),"")</f>
        <v>75</v>
      </c>
      <c r="B95" s="84"/>
      <c r="C95" s="85">
        <v>2017</v>
      </c>
      <c r="D95" s="86">
        <v>9</v>
      </c>
      <c r="E95" s="87">
        <v>25693</v>
      </c>
      <c r="F95" s="88">
        <v>8248</v>
      </c>
      <c r="G95" s="87">
        <v>17446</v>
      </c>
    </row>
    <row r="96" spans="1:7" ht="9.9499999999999993" customHeight="1" x14ac:dyDescent="0.2">
      <c r="A96" s="79">
        <f>IF(E96&lt;&gt;"",COUNTA($E$11:E96),"")</f>
        <v>76</v>
      </c>
      <c r="B96" s="84"/>
      <c r="C96" s="85">
        <v>2018</v>
      </c>
      <c r="D96" s="86">
        <v>6</v>
      </c>
      <c r="E96" s="87">
        <v>25342</v>
      </c>
      <c r="F96" s="88">
        <v>8482</v>
      </c>
      <c r="G96" s="87">
        <v>16860</v>
      </c>
    </row>
    <row r="97" spans="1:7" ht="9.9499999999999993" customHeight="1" x14ac:dyDescent="0.2">
      <c r="A97" s="79">
        <f>IF(E97&lt;&gt;"",COUNTA($E$11:E97),"")</f>
        <v>77</v>
      </c>
      <c r="B97" s="84"/>
      <c r="C97" s="85">
        <v>2019</v>
      </c>
      <c r="D97" s="86">
        <v>5</v>
      </c>
      <c r="E97" s="87">
        <v>32971</v>
      </c>
      <c r="F97" s="88">
        <v>10181</v>
      </c>
      <c r="G97" s="87">
        <v>22789</v>
      </c>
    </row>
    <row r="98" spans="1:7" ht="17.100000000000001" customHeight="1" x14ac:dyDescent="0.2">
      <c r="A98" s="79" t="str">
        <f>IF(E98&lt;&gt;"",COUNTA($E$11:E98),"")</f>
        <v/>
      </c>
      <c r="B98" s="84"/>
      <c r="C98" s="85"/>
      <c r="D98" s="220" t="s">
        <v>190</v>
      </c>
      <c r="E98" s="221"/>
      <c r="F98" s="221"/>
      <c r="G98" s="221"/>
    </row>
    <row r="99" spans="1:7" ht="9.9499999999999993" customHeight="1" x14ac:dyDescent="0.2">
      <c r="A99" s="79">
        <f>IF(E99&lt;&gt;"",COUNTA($E$11:E99),"")</f>
        <v>78</v>
      </c>
      <c r="B99" s="84"/>
      <c r="C99" s="85">
        <v>2005</v>
      </c>
      <c r="D99" s="86">
        <v>34</v>
      </c>
      <c r="E99" s="87">
        <v>1126254</v>
      </c>
      <c r="F99" s="88" t="s">
        <v>0</v>
      </c>
      <c r="G99" s="87" t="s">
        <v>0</v>
      </c>
    </row>
    <row r="100" spans="1:7" ht="9.9499999999999993" customHeight="1" x14ac:dyDescent="0.2">
      <c r="A100" s="79">
        <f>IF(E100&lt;&gt;"",COUNTA($E$11:E100),"")</f>
        <v>79</v>
      </c>
      <c r="B100" s="84"/>
      <c r="C100" s="85">
        <v>2010</v>
      </c>
      <c r="D100" s="86">
        <v>47</v>
      </c>
      <c r="E100" s="87">
        <v>1615649</v>
      </c>
      <c r="F100" s="88">
        <v>1552885</v>
      </c>
      <c r="G100" s="87">
        <v>62764</v>
      </c>
    </row>
    <row r="101" spans="1:7" ht="9.9499999999999993" customHeight="1" x14ac:dyDescent="0.2">
      <c r="A101" s="79">
        <f>IF(E101&lt;&gt;"",COUNTA($E$11:E101),"")</f>
        <v>80</v>
      </c>
      <c r="B101" s="84"/>
      <c r="C101" s="85">
        <v>2015</v>
      </c>
      <c r="D101" s="86">
        <v>52</v>
      </c>
      <c r="E101" s="87">
        <v>1336428</v>
      </c>
      <c r="F101" s="88">
        <v>1205098</v>
      </c>
      <c r="G101" s="87">
        <v>131330</v>
      </c>
    </row>
    <row r="102" spans="1:7" ht="9.9499999999999993" customHeight="1" x14ac:dyDescent="0.2">
      <c r="A102" s="79">
        <f>IF(E102&lt;&gt;"",COUNTA($E$11:E102),"")</f>
        <v>81</v>
      </c>
      <c r="B102" s="84"/>
      <c r="C102" s="85">
        <v>2016</v>
      </c>
      <c r="D102" s="86">
        <v>53</v>
      </c>
      <c r="E102" s="87">
        <v>1722931</v>
      </c>
      <c r="F102" s="88">
        <v>1427148</v>
      </c>
      <c r="G102" s="87">
        <v>295783</v>
      </c>
    </row>
    <row r="103" spans="1:7" ht="9.9499999999999993" customHeight="1" x14ac:dyDescent="0.2">
      <c r="A103" s="79">
        <f>IF(E103&lt;&gt;"",COUNTA($E$11:E103),"")</f>
        <v>82</v>
      </c>
      <c r="B103" s="84"/>
      <c r="C103" s="85">
        <v>2017</v>
      </c>
      <c r="D103" s="86">
        <v>53</v>
      </c>
      <c r="E103" s="87">
        <v>1916877</v>
      </c>
      <c r="F103" s="88">
        <v>1574793</v>
      </c>
      <c r="G103" s="87">
        <v>342084</v>
      </c>
    </row>
    <row r="104" spans="1:7" ht="9.9499999999999993" customHeight="1" x14ac:dyDescent="0.2">
      <c r="A104" s="79">
        <f>IF(E104&lt;&gt;"",COUNTA($E$11:E104),"")</f>
        <v>83</v>
      </c>
      <c r="B104" s="84"/>
      <c r="C104" s="85">
        <v>2018</v>
      </c>
      <c r="D104" s="86">
        <v>56</v>
      </c>
      <c r="E104" s="87">
        <v>2507580</v>
      </c>
      <c r="F104" s="88">
        <v>1877875</v>
      </c>
      <c r="G104" s="87">
        <v>629706</v>
      </c>
    </row>
    <row r="105" spans="1:7" ht="9.9499999999999993" customHeight="1" x14ac:dyDescent="0.2">
      <c r="A105" s="79">
        <f>IF(E105&lt;&gt;"",COUNTA($E$11:E105),"")</f>
        <v>84</v>
      </c>
      <c r="B105" s="84"/>
      <c r="C105" s="85">
        <v>2019</v>
      </c>
      <c r="D105" s="86">
        <v>55</v>
      </c>
      <c r="E105" s="87">
        <v>2333572</v>
      </c>
      <c r="F105" s="88">
        <v>1867130</v>
      </c>
      <c r="G105" s="87">
        <v>466442</v>
      </c>
    </row>
    <row r="106" spans="1:7" ht="17.100000000000001" customHeight="1" x14ac:dyDescent="0.2">
      <c r="A106" s="79" t="str">
        <f>IF(E106&lt;&gt;"",COUNTA($E$11:E106),"")</f>
        <v/>
      </c>
      <c r="B106" s="84"/>
      <c r="C106" s="85"/>
      <c r="D106" s="220" t="s">
        <v>302</v>
      </c>
      <c r="E106" s="221"/>
      <c r="F106" s="221"/>
      <c r="G106" s="221"/>
    </row>
    <row r="107" spans="1:7" ht="9.9499999999999993" customHeight="1" x14ac:dyDescent="0.2">
      <c r="A107" s="79">
        <f>IF(E107&lt;&gt;"",COUNTA($E$11:E107),"")</f>
        <v>85</v>
      </c>
      <c r="B107" s="84"/>
      <c r="C107" s="85">
        <v>2010</v>
      </c>
      <c r="D107" s="86">
        <v>4</v>
      </c>
      <c r="E107" s="87">
        <v>25754</v>
      </c>
      <c r="F107" s="88">
        <v>25130</v>
      </c>
      <c r="G107" s="87">
        <v>624</v>
      </c>
    </row>
    <row r="108" spans="1:7" ht="9.9499999999999993" customHeight="1" x14ac:dyDescent="0.2">
      <c r="A108" s="79">
        <f>IF(E108&lt;&gt;"",COUNTA($E$11:E108),"")</f>
        <v>86</v>
      </c>
      <c r="B108" s="84"/>
      <c r="C108" s="85">
        <v>2015</v>
      </c>
      <c r="D108" s="86">
        <v>5</v>
      </c>
      <c r="E108" s="87">
        <v>66229</v>
      </c>
      <c r="F108" s="88">
        <v>64021</v>
      </c>
      <c r="G108" s="87">
        <v>2208</v>
      </c>
    </row>
    <row r="109" spans="1:7" ht="9.9499999999999993" customHeight="1" x14ac:dyDescent="0.2">
      <c r="A109" s="79">
        <f>IF(E109&lt;&gt;"",COUNTA($E$11:E109),"")</f>
        <v>87</v>
      </c>
      <c r="B109" s="84"/>
      <c r="C109" s="85">
        <v>2016</v>
      </c>
      <c r="D109" s="86">
        <v>5</v>
      </c>
      <c r="E109" s="87">
        <v>109304</v>
      </c>
      <c r="F109" s="88">
        <v>107038</v>
      </c>
      <c r="G109" s="87">
        <v>2266</v>
      </c>
    </row>
    <row r="110" spans="1:7" ht="9.9499999999999993" customHeight="1" x14ac:dyDescent="0.2">
      <c r="A110" s="79">
        <f>IF(E110&lt;&gt;"",COUNTA($E$11:E110),"")</f>
        <v>88</v>
      </c>
      <c r="B110" s="84"/>
      <c r="C110" s="85">
        <v>2017</v>
      </c>
      <c r="D110" s="86">
        <v>5</v>
      </c>
      <c r="E110" s="87">
        <v>106820</v>
      </c>
      <c r="F110" s="88">
        <v>105461</v>
      </c>
      <c r="G110" s="87">
        <v>1359</v>
      </c>
    </row>
    <row r="111" spans="1:7" ht="9.9499999999999993" customHeight="1" x14ac:dyDescent="0.2">
      <c r="A111" s="79">
        <f>IF(E111&lt;&gt;"",COUNTA($E$11:E111),"")</f>
        <v>89</v>
      </c>
      <c r="B111" s="84"/>
      <c r="C111" s="85">
        <v>2018</v>
      </c>
      <c r="D111" s="86">
        <v>7</v>
      </c>
      <c r="E111" s="87">
        <v>92069</v>
      </c>
      <c r="F111" s="88">
        <v>90759</v>
      </c>
      <c r="G111" s="87">
        <v>1310</v>
      </c>
    </row>
    <row r="112" spans="1:7" ht="9.9499999999999993" customHeight="1" x14ac:dyDescent="0.2">
      <c r="A112" s="79">
        <f>IF(E112&lt;&gt;"",COUNTA($E$11:E112),"")</f>
        <v>90</v>
      </c>
      <c r="B112" s="84"/>
      <c r="C112" s="85">
        <v>2019</v>
      </c>
      <c r="D112" s="86">
        <v>7</v>
      </c>
      <c r="E112" s="87">
        <v>58077</v>
      </c>
      <c r="F112" s="88">
        <v>56917</v>
      </c>
      <c r="G112" s="87">
        <v>1160</v>
      </c>
    </row>
    <row r="113" spans="1:7" ht="17.100000000000001" customHeight="1" x14ac:dyDescent="0.2">
      <c r="A113" s="79" t="str">
        <f>IF(E113&lt;&gt;"",COUNTA($E$11:E113),"")</f>
        <v/>
      </c>
      <c r="B113" s="84"/>
      <c r="C113" s="85"/>
      <c r="D113" s="220" t="s">
        <v>303</v>
      </c>
      <c r="E113" s="221"/>
      <c r="F113" s="221"/>
      <c r="G113" s="221"/>
    </row>
    <row r="114" spans="1:7" ht="9.9499999999999993" customHeight="1" x14ac:dyDescent="0.2">
      <c r="A114" s="79">
        <f>IF(E114&lt;&gt;"",COUNTA($E$11:E114),"")</f>
        <v>91</v>
      </c>
      <c r="B114" s="84"/>
      <c r="C114" s="85">
        <v>2005</v>
      </c>
      <c r="D114" s="86">
        <v>227</v>
      </c>
      <c r="E114" s="87">
        <v>4401006</v>
      </c>
      <c r="F114" s="88" t="s">
        <v>0</v>
      </c>
      <c r="G114" s="87" t="s">
        <v>0</v>
      </c>
    </row>
    <row r="115" spans="1:7" ht="9.9499999999999993" customHeight="1" x14ac:dyDescent="0.2">
      <c r="A115" s="79">
        <f>IF(E115&lt;&gt;"",COUNTA($E$11:E115),"")</f>
        <v>92</v>
      </c>
      <c r="B115" s="84"/>
      <c r="C115" s="85">
        <v>2010</v>
      </c>
      <c r="D115" s="86">
        <v>241</v>
      </c>
      <c r="E115" s="87">
        <v>5204224</v>
      </c>
      <c r="F115" s="88">
        <v>4337321</v>
      </c>
      <c r="G115" s="87">
        <v>866903</v>
      </c>
    </row>
    <row r="116" spans="1:7" ht="9.9499999999999993" customHeight="1" x14ac:dyDescent="0.2">
      <c r="A116" s="79">
        <f>IF(E116&lt;&gt;"",COUNTA($E$11:E116),"")</f>
        <v>93</v>
      </c>
      <c r="B116" s="84"/>
      <c r="C116" s="85">
        <v>2015</v>
      </c>
      <c r="D116" s="86">
        <v>224</v>
      </c>
      <c r="E116" s="87">
        <v>5048893</v>
      </c>
      <c r="F116" s="88">
        <v>4041285</v>
      </c>
      <c r="G116" s="87">
        <v>1007609</v>
      </c>
    </row>
    <row r="117" spans="1:7" ht="9.9499999999999993" customHeight="1" x14ac:dyDescent="0.2">
      <c r="A117" s="79">
        <f>IF(E117&lt;&gt;"",COUNTA($E$11:E117),"")</f>
        <v>94</v>
      </c>
      <c r="B117" s="84"/>
      <c r="C117" s="85">
        <v>2016</v>
      </c>
      <c r="D117" s="86">
        <v>224</v>
      </c>
      <c r="E117" s="87">
        <v>5646664</v>
      </c>
      <c r="F117" s="88">
        <v>4378164</v>
      </c>
      <c r="G117" s="87">
        <v>1268501</v>
      </c>
    </row>
    <row r="118" spans="1:7" ht="9.9499999999999993" customHeight="1" x14ac:dyDescent="0.2">
      <c r="A118" s="79">
        <f>IF(E118&lt;&gt;"",COUNTA($E$11:E118),"")</f>
        <v>95</v>
      </c>
      <c r="B118" s="84"/>
      <c r="C118" s="85">
        <v>2017</v>
      </c>
      <c r="D118" s="86">
        <v>225</v>
      </c>
      <c r="E118" s="87">
        <v>5993792</v>
      </c>
      <c r="F118" s="88">
        <v>4690135</v>
      </c>
      <c r="G118" s="87">
        <v>1303656</v>
      </c>
    </row>
    <row r="119" spans="1:7" ht="9.9499999999999993" customHeight="1" x14ac:dyDescent="0.2">
      <c r="A119" s="79">
        <f>IF(E119&lt;&gt;"",COUNTA($E$11:E119),"")</f>
        <v>96</v>
      </c>
      <c r="B119" s="84"/>
      <c r="C119" s="85">
        <v>2018</v>
      </c>
      <c r="D119" s="86">
        <v>228</v>
      </c>
      <c r="E119" s="87">
        <v>6588255</v>
      </c>
      <c r="F119" s="88">
        <v>4767394</v>
      </c>
      <c r="G119" s="87">
        <v>1820861</v>
      </c>
    </row>
    <row r="120" spans="1:7" ht="9.9499999999999993" customHeight="1" x14ac:dyDescent="0.2">
      <c r="A120" s="79">
        <f>IF(E120&lt;&gt;"",COUNTA($E$11:E120),"")</f>
        <v>97</v>
      </c>
      <c r="B120" s="84"/>
      <c r="C120" s="85">
        <v>2019</v>
      </c>
      <c r="D120" s="86">
        <v>215</v>
      </c>
      <c r="E120" s="87">
        <v>5949396</v>
      </c>
      <c r="F120" s="88">
        <v>4450719</v>
      </c>
      <c r="G120" s="87">
        <v>1498677</v>
      </c>
    </row>
    <row r="121" spans="1:7" ht="17.100000000000001" customHeight="1" x14ac:dyDescent="0.2">
      <c r="A121" s="79" t="str">
        <f>IF(E121&lt;&gt;"",COUNTA($E$11:E121),"")</f>
        <v/>
      </c>
      <c r="B121" s="84"/>
      <c r="C121" s="90"/>
      <c r="D121" s="224" t="s">
        <v>281</v>
      </c>
      <c r="E121" s="225"/>
      <c r="F121" s="225"/>
      <c r="G121" s="225"/>
    </row>
    <row r="122" spans="1:7" ht="21.95" customHeight="1" x14ac:dyDescent="0.2">
      <c r="A122" s="79">
        <f>IF(E122&lt;&gt;"",COUNTA($E$11:E122),"")</f>
        <v>98</v>
      </c>
      <c r="B122" s="91" t="s">
        <v>71</v>
      </c>
      <c r="C122" s="90" t="s">
        <v>104</v>
      </c>
      <c r="D122" s="92">
        <v>3</v>
      </c>
      <c r="E122" s="62">
        <v>793</v>
      </c>
      <c r="F122" s="93">
        <v>749</v>
      </c>
      <c r="G122" s="62">
        <v>44</v>
      </c>
    </row>
    <row r="123" spans="1:7" ht="21.95" customHeight="1" x14ac:dyDescent="0.2">
      <c r="A123" s="79">
        <f>IF(E123&lt;&gt;"",COUNTA($E$11:E123),"")</f>
        <v>99</v>
      </c>
      <c r="B123" s="91" t="s">
        <v>90</v>
      </c>
      <c r="C123" s="90" t="s">
        <v>201</v>
      </c>
      <c r="D123" s="92">
        <v>25</v>
      </c>
      <c r="E123" s="62">
        <v>258788</v>
      </c>
      <c r="F123" s="93">
        <v>200793</v>
      </c>
      <c r="G123" s="62">
        <v>57997</v>
      </c>
    </row>
    <row r="124" spans="1:7" ht="21.95" customHeight="1" x14ac:dyDescent="0.2">
      <c r="A124" s="79">
        <f>IF(E124&lt;&gt;"",COUNTA($E$11:E124),"")</f>
        <v>100</v>
      </c>
      <c r="B124" s="91" t="s">
        <v>72</v>
      </c>
      <c r="C124" s="90" t="s">
        <v>110</v>
      </c>
      <c r="D124" s="92">
        <v>10</v>
      </c>
      <c r="E124" s="62">
        <v>186208</v>
      </c>
      <c r="F124" s="93">
        <v>184018</v>
      </c>
      <c r="G124" s="62">
        <v>2189</v>
      </c>
    </row>
    <row r="125" spans="1:7" ht="21" customHeight="1" x14ac:dyDescent="0.2">
      <c r="A125" s="79">
        <f>IF(E125&lt;&gt;"",COUNTA($E$11:E125),"")</f>
        <v>101</v>
      </c>
      <c r="B125" s="91" t="s">
        <v>73</v>
      </c>
      <c r="C125" s="90" t="s">
        <v>105</v>
      </c>
      <c r="D125" s="92">
        <v>2</v>
      </c>
      <c r="E125" s="62" t="s">
        <v>0</v>
      </c>
      <c r="F125" s="93" t="s">
        <v>0</v>
      </c>
      <c r="G125" s="62" t="s">
        <v>0</v>
      </c>
    </row>
    <row r="126" spans="1:7" ht="11.45" customHeight="1" x14ac:dyDescent="0.2">
      <c r="A126" s="79">
        <f>IF(E126&lt;&gt;"",COUNTA($E$11:E126),"")</f>
        <v>102</v>
      </c>
      <c r="B126" s="91" t="s">
        <v>74</v>
      </c>
      <c r="C126" s="90" t="s">
        <v>75</v>
      </c>
      <c r="D126" s="92">
        <v>3</v>
      </c>
      <c r="E126" s="62">
        <v>764</v>
      </c>
      <c r="F126" s="93">
        <v>74</v>
      </c>
      <c r="G126" s="62">
        <v>690</v>
      </c>
    </row>
    <row r="127" spans="1:7" ht="11.45" customHeight="1" x14ac:dyDescent="0.2">
      <c r="A127" s="79">
        <f>IF(E127&lt;&gt;"",COUNTA($E$11:E127),"")</f>
        <v>103</v>
      </c>
      <c r="B127" s="91" t="s">
        <v>93</v>
      </c>
      <c r="C127" s="90" t="s">
        <v>94</v>
      </c>
      <c r="D127" s="92">
        <v>3</v>
      </c>
      <c r="E127" s="62">
        <v>2712</v>
      </c>
      <c r="F127" s="93">
        <v>992</v>
      </c>
      <c r="G127" s="62">
        <v>1721</v>
      </c>
    </row>
    <row r="128" spans="1:7" ht="21" customHeight="1" x14ac:dyDescent="0.2">
      <c r="A128" s="79">
        <f>IF(E128&lt;&gt;"",COUNTA($E$11:E128),"")</f>
        <v>104</v>
      </c>
      <c r="B128" s="91" t="s">
        <v>91</v>
      </c>
      <c r="C128" s="90" t="s">
        <v>161</v>
      </c>
      <c r="D128" s="92">
        <v>4</v>
      </c>
      <c r="E128" s="62" t="s">
        <v>0</v>
      </c>
      <c r="F128" s="93" t="s">
        <v>0</v>
      </c>
      <c r="G128" s="62" t="s">
        <v>0</v>
      </c>
    </row>
    <row r="129" spans="1:8" ht="11.45" customHeight="1" x14ac:dyDescent="0.2">
      <c r="A129" s="79">
        <f>IF(E129&lt;&gt;"",COUNTA($E$11:E129),"")</f>
        <v>105</v>
      </c>
      <c r="B129" s="91" t="s">
        <v>188</v>
      </c>
      <c r="C129" s="90" t="s">
        <v>189</v>
      </c>
      <c r="D129" s="92">
        <v>3</v>
      </c>
      <c r="E129" s="62">
        <v>3</v>
      </c>
      <c r="F129" s="93">
        <v>3</v>
      </c>
      <c r="G129" s="62" t="s">
        <v>5</v>
      </c>
    </row>
    <row r="130" spans="1:8" ht="11.1" customHeight="1" x14ac:dyDescent="0.2">
      <c r="A130" s="79">
        <f>IF(E130&lt;&gt;"",COUNTA($E$11:E130),"")</f>
        <v>106</v>
      </c>
      <c r="B130" s="91" t="s">
        <v>76</v>
      </c>
      <c r="C130" s="90" t="s">
        <v>77</v>
      </c>
      <c r="D130" s="92">
        <v>8</v>
      </c>
      <c r="E130" s="62">
        <v>36507</v>
      </c>
      <c r="F130" s="93">
        <v>30314</v>
      </c>
      <c r="G130" s="62">
        <v>6192</v>
      </c>
    </row>
    <row r="131" spans="1:8" ht="22.5" customHeight="1" x14ac:dyDescent="0.2">
      <c r="A131" s="79">
        <f>IF(E131&lt;&gt;"",COUNTA($E$11:E131),"")</f>
        <v>107</v>
      </c>
      <c r="B131" s="91" t="s">
        <v>78</v>
      </c>
      <c r="C131" s="90" t="s">
        <v>111</v>
      </c>
      <c r="D131" s="92">
        <v>4</v>
      </c>
      <c r="E131" s="62">
        <v>9481</v>
      </c>
      <c r="F131" s="93">
        <v>8855</v>
      </c>
      <c r="G131" s="62">
        <v>626</v>
      </c>
    </row>
    <row r="132" spans="1:8" ht="22.5" customHeight="1" x14ac:dyDescent="0.2">
      <c r="A132" s="79">
        <f>IF(E132&lt;&gt;"",COUNTA($E$11:E132),"")</f>
        <v>108</v>
      </c>
      <c r="B132" s="91" t="s">
        <v>54</v>
      </c>
      <c r="C132" s="90" t="s">
        <v>112</v>
      </c>
      <c r="D132" s="92">
        <v>8</v>
      </c>
      <c r="E132" s="62">
        <v>11618</v>
      </c>
      <c r="F132" s="93">
        <v>9330</v>
      </c>
      <c r="G132" s="62">
        <v>2288</v>
      </c>
      <c r="H132" s="93"/>
    </row>
    <row r="133" spans="1:8" ht="11.45" customHeight="1" x14ac:dyDescent="0.2">
      <c r="A133" s="79">
        <f>IF(E133&lt;&gt;"",COUNTA($E$11:E133),"")</f>
        <v>109</v>
      </c>
      <c r="B133" s="91" t="s">
        <v>79</v>
      </c>
      <c r="C133" s="90" t="s">
        <v>80</v>
      </c>
      <c r="D133" s="92">
        <v>5</v>
      </c>
      <c r="E133" s="62">
        <v>10731</v>
      </c>
      <c r="F133" s="93">
        <v>10281</v>
      </c>
      <c r="G133" s="62">
        <v>450</v>
      </c>
    </row>
    <row r="134" spans="1:8" ht="22.5" customHeight="1" x14ac:dyDescent="0.2">
      <c r="A134" s="79">
        <f>IF(E134&lt;&gt;"",COUNTA($E$11:E134),"")</f>
        <v>110</v>
      </c>
      <c r="B134" s="91" t="s">
        <v>81</v>
      </c>
      <c r="C134" s="90" t="s">
        <v>113</v>
      </c>
      <c r="D134" s="92">
        <v>26</v>
      </c>
      <c r="E134" s="62">
        <v>68639</v>
      </c>
      <c r="F134" s="93">
        <v>64069</v>
      </c>
      <c r="G134" s="62">
        <v>4570</v>
      </c>
    </row>
    <row r="135" spans="1:8" ht="11.45" customHeight="1" x14ac:dyDescent="0.2">
      <c r="A135" s="79">
        <f>IF(E135&lt;&gt;"",COUNTA($E$11:E135),"")</f>
        <v>111</v>
      </c>
      <c r="B135" s="91" t="s">
        <v>82</v>
      </c>
      <c r="C135" s="90" t="s">
        <v>83</v>
      </c>
      <c r="D135" s="92">
        <v>39</v>
      </c>
      <c r="E135" s="62">
        <v>35615</v>
      </c>
      <c r="F135" s="93">
        <v>20704</v>
      </c>
      <c r="G135" s="62">
        <v>14912</v>
      </c>
    </row>
    <row r="136" spans="1:8" ht="11.45" customHeight="1" x14ac:dyDescent="0.2">
      <c r="A136" s="79">
        <f>IF(E136&lt;&gt;"",COUNTA($E$11:E136),"")</f>
        <v>112</v>
      </c>
      <c r="B136" s="91" t="s">
        <v>84</v>
      </c>
      <c r="C136" s="90" t="s">
        <v>85</v>
      </c>
      <c r="D136" s="92">
        <v>107</v>
      </c>
      <c r="E136" s="62">
        <v>3091133</v>
      </c>
      <c r="F136" s="93">
        <v>2312355</v>
      </c>
      <c r="G136" s="62">
        <v>778778</v>
      </c>
    </row>
    <row r="137" spans="1:8" ht="22.5" customHeight="1" x14ac:dyDescent="0.2">
      <c r="A137" s="79">
        <f>IF(E137&lt;&gt;"",COUNTA($E$11:E137),"")</f>
        <v>113</v>
      </c>
      <c r="B137" s="91" t="s">
        <v>92</v>
      </c>
      <c r="C137" s="90" t="s">
        <v>108</v>
      </c>
      <c r="D137" s="92">
        <v>4</v>
      </c>
      <c r="E137" s="62">
        <v>5953</v>
      </c>
      <c r="F137" s="93">
        <v>5832</v>
      </c>
      <c r="G137" s="62">
        <v>121</v>
      </c>
    </row>
    <row r="138" spans="1:8" ht="22.5" customHeight="1" x14ac:dyDescent="0.2">
      <c r="A138" s="79">
        <f>IF(E138&lt;&gt;"",COUNTA($E$11:E138),"")</f>
        <v>114</v>
      </c>
      <c r="B138" s="91" t="s">
        <v>86</v>
      </c>
      <c r="C138" s="90" t="s">
        <v>169</v>
      </c>
      <c r="D138" s="92">
        <v>50</v>
      </c>
      <c r="E138" s="62">
        <v>1438023</v>
      </c>
      <c r="F138" s="93">
        <v>990696</v>
      </c>
      <c r="G138" s="62">
        <v>447327</v>
      </c>
    </row>
    <row r="139" spans="1:8" ht="11.45" customHeight="1" x14ac:dyDescent="0.2">
      <c r="A139" s="79">
        <f>IF(E139&lt;&gt;"",COUNTA($E$11:E139),"")</f>
        <v>115</v>
      </c>
      <c r="B139" s="91" t="s">
        <v>87</v>
      </c>
      <c r="C139" s="90" t="s">
        <v>88</v>
      </c>
      <c r="D139" s="92">
        <v>80</v>
      </c>
      <c r="E139" s="62">
        <v>791909</v>
      </c>
      <c r="F139" s="93">
        <v>611286</v>
      </c>
      <c r="G139" s="62">
        <v>180624</v>
      </c>
    </row>
    <row r="140" spans="1:8" ht="11.45" customHeight="1" x14ac:dyDescent="0.2">
      <c r="E140" s="95"/>
      <c r="F140" s="95"/>
      <c r="G140" s="95"/>
    </row>
    <row r="141" spans="1:8" ht="11.45" customHeight="1" x14ac:dyDescent="0.2">
      <c r="E141" s="96"/>
      <c r="F141" s="96"/>
      <c r="G141" s="96"/>
    </row>
    <row r="142" spans="1:8" ht="11.45" customHeight="1" x14ac:dyDescent="0.2">
      <c r="E142" s="96"/>
      <c r="F142" s="96"/>
      <c r="G142" s="96"/>
    </row>
    <row r="143" spans="1:8" ht="11.45" customHeight="1" x14ac:dyDescent="0.2">
      <c r="E143" s="89"/>
    </row>
    <row r="144" spans="1:8" ht="11.45" customHeight="1" x14ac:dyDescent="0.2">
      <c r="E144" s="96"/>
    </row>
    <row r="145" spans="5:5" ht="11.45" customHeight="1" x14ac:dyDescent="0.2">
      <c r="E145" s="89"/>
    </row>
  </sheetData>
  <customSheetViews>
    <customSheetView guid="{629CE785-1B51-490C-A18D-EE03D791547A}" scale="140">
      <pane xSplit="3" ySplit="9" topLeftCell="D316" activePane="bottomRight" state="frozen"/>
      <selection pane="bottomRight" activeCell="L248" sqref="L248"/>
      <rowBreaks count="9" manualBreakCount="9">
        <brk id="60" max="16383" man="1"/>
        <brk id="108" max="16383" man="1"/>
        <brk id="110" max="16383" man="1"/>
        <brk id="145" max="16383" man="1"/>
        <brk id="196" max="16383" man="1"/>
        <brk id="199" max="16383" man="1"/>
        <brk id="246" max="16383" man="1"/>
        <brk id="297" max="16383" man="1"/>
        <brk id="351" max="16383" man="1"/>
      </rowBreaks>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3" ySplit="9" topLeftCell="D10" activePane="bottomRight" state="frozen"/>
      <selection pane="bottomRight" activeCell="L248" sqref="L248"/>
      <rowBreaks count="9" manualBreakCount="9">
        <brk id="60" max="16383" man="1"/>
        <brk id="108" max="16383" man="1"/>
        <brk id="110" max="16383" man="1"/>
        <brk id="145" max="16383" man="1"/>
        <brk id="196" max="16383" man="1"/>
        <brk id="199" max="16383" man="1"/>
        <brk id="246" max="16383" man="1"/>
        <brk id="297" max="16383" man="1"/>
        <brk id="351" max="16383" man="1"/>
      </rowBreaks>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3" ySplit="9" topLeftCell="D73" activePane="bottomRight" state="frozen"/>
      <selection pane="bottomRight" activeCell="A108" sqref="A108:IV109"/>
      <rowBreaks count="8" manualBreakCount="8">
        <brk id="60" max="16383" man="1"/>
        <brk id="108" max="16383" man="1"/>
        <brk id="110" max="16383" man="1"/>
        <brk id="146" max="16383" man="1"/>
        <brk id="199" max="16383" man="1"/>
        <brk id="246" max="16383" man="1"/>
        <brk id="297" max="16383" man="1"/>
        <brk id="351" max="16383" man="1"/>
      </rowBreaks>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3" ySplit="9" topLeftCell="I281" activePane="bottomRight" state="frozen"/>
      <selection pane="bottomRight" activeCell="I302" sqref="I302"/>
      <rowBreaks count="8" manualBreakCount="8">
        <brk id="60" max="16383" man="1"/>
        <brk id="108" max="16383" man="1"/>
        <brk id="110" max="16383" man="1"/>
        <brk id="147" max="16383" man="1"/>
        <brk id="202" max="16383" man="1"/>
        <brk id="250" max="16383" man="1"/>
        <brk id="302" max="16383" man="1"/>
        <brk id="356" max="16383" man="1"/>
      </rowBreaks>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3" ySplit="9" topLeftCell="D320" activePane="bottomRight" state="frozen"/>
      <selection pane="bottomRight" activeCell="I371" sqref="I371"/>
      <rowBreaks count="9" manualBreakCount="9">
        <brk id="60" max="16383" man="1"/>
        <brk id="108" max="16383" man="1"/>
        <brk id="110" max="16383" man="1"/>
        <brk id="145" max="16383" man="1"/>
        <brk id="196" max="16383" man="1"/>
        <brk id="199" max="16383" man="1"/>
        <brk id="246" max="16383" man="1"/>
        <brk id="297" max="16383" man="1"/>
        <brk id="351" max="16383" man="1"/>
      </rowBreaks>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28">
    <mergeCell ref="D58:G58"/>
    <mergeCell ref="D66:G66"/>
    <mergeCell ref="D74:G74"/>
    <mergeCell ref="D82:G82"/>
    <mergeCell ref="D121:G121"/>
    <mergeCell ref="D90:G90"/>
    <mergeCell ref="D106:G106"/>
    <mergeCell ref="D113:G113"/>
    <mergeCell ref="D98:G98"/>
    <mergeCell ref="D50:G50"/>
    <mergeCell ref="D10:G10"/>
    <mergeCell ref="D26:G26"/>
    <mergeCell ref="D34:G34"/>
    <mergeCell ref="D1:G1"/>
    <mergeCell ref="D2:G2"/>
    <mergeCell ref="D18:G18"/>
    <mergeCell ref="F4:F7"/>
    <mergeCell ref="E3:E7"/>
    <mergeCell ref="D3:D7"/>
    <mergeCell ref="D42:G42"/>
    <mergeCell ref="A1:C1"/>
    <mergeCell ref="A2:C2"/>
    <mergeCell ref="F3:G3"/>
    <mergeCell ref="A3:A8"/>
    <mergeCell ref="E8:G8"/>
    <mergeCell ref="G4:G7"/>
    <mergeCell ref="B3:B8"/>
    <mergeCell ref="C3:C8"/>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2019 00&amp;R&amp;"-,Standard"&amp;7&amp;P</oddFooter>
    <evenFooter>&amp;L&amp;"-,Standard"&amp;7&amp;P&amp;R&amp;"-,Standard"&amp;7StatA MV, Statistischer Bericht Q2A3 2019 00</evenFooter>
  </headerFooter>
  <rowBreaks count="2" manualBreakCount="2">
    <brk id="65" max="16383" man="1"/>
    <brk id="120" max="16383" man="1"/>
  </rowBreaks>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2"/>
  <sheetViews>
    <sheetView zoomScale="140" zoomScaleNormal="140" workbookViewId="0">
      <pane xSplit="3" ySplit="9" topLeftCell="D10" activePane="bottomRight" state="frozen"/>
      <selection sqref="A1:B1"/>
      <selection pane="topRight" sqref="A1:B1"/>
      <selection pane="bottomLeft" sqref="A1:B1"/>
      <selection pane="bottomRight" activeCell="D10" sqref="D10"/>
    </sheetView>
  </sheetViews>
  <sheetFormatPr baseColWidth="10" defaultColWidth="11.42578125" defaultRowHeight="11.45" customHeight="1" x14ac:dyDescent="0.2"/>
  <cols>
    <col min="1" max="1" width="3.7109375" style="70" customWidth="1"/>
    <col min="2" max="2" width="4.7109375" style="70" customWidth="1"/>
    <col min="3" max="3" width="40.7109375" style="70" customWidth="1"/>
    <col min="4" max="6" width="10.7109375" style="70" customWidth="1"/>
    <col min="7" max="7" width="10.7109375" style="74" customWidth="1"/>
    <col min="8" max="16384" width="11.42578125" style="56"/>
  </cols>
  <sheetData>
    <row r="1" spans="1:7" s="76" customFormat="1" ht="30" customHeight="1" x14ac:dyDescent="0.2">
      <c r="A1" s="200" t="s">
        <v>21</v>
      </c>
      <c r="B1" s="201"/>
      <c r="C1" s="201"/>
      <c r="D1" s="208" t="s">
        <v>34</v>
      </c>
      <c r="E1" s="208"/>
      <c r="F1" s="208"/>
      <c r="G1" s="209"/>
    </row>
    <row r="2" spans="1:7" s="55" customFormat="1" ht="35.1" customHeight="1" x14ac:dyDescent="0.2">
      <c r="A2" s="202" t="s">
        <v>115</v>
      </c>
      <c r="B2" s="203"/>
      <c r="C2" s="203"/>
      <c r="D2" s="205" t="s">
        <v>287</v>
      </c>
      <c r="E2" s="205"/>
      <c r="F2" s="205"/>
      <c r="G2" s="206"/>
    </row>
    <row r="3" spans="1:7" ht="11.45" customHeight="1" x14ac:dyDescent="0.2">
      <c r="A3" s="219" t="s">
        <v>66</v>
      </c>
      <c r="B3" s="204" t="s">
        <v>116</v>
      </c>
      <c r="C3" s="204" t="s">
        <v>182</v>
      </c>
      <c r="D3" s="204" t="s">
        <v>181</v>
      </c>
      <c r="E3" s="204" t="s">
        <v>180</v>
      </c>
      <c r="F3" s="217" t="s">
        <v>48</v>
      </c>
      <c r="G3" s="218"/>
    </row>
    <row r="4" spans="1:7" ht="11.45" customHeight="1" x14ac:dyDescent="0.2">
      <c r="A4" s="219"/>
      <c r="B4" s="204"/>
      <c r="C4" s="204"/>
      <c r="D4" s="204"/>
      <c r="E4" s="204"/>
      <c r="F4" s="204" t="s">
        <v>301</v>
      </c>
      <c r="G4" s="207" t="s">
        <v>65</v>
      </c>
    </row>
    <row r="5" spans="1:7" ht="11.45" customHeight="1" x14ac:dyDescent="0.2">
      <c r="A5" s="219"/>
      <c r="B5" s="204"/>
      <c r="C5" s="204"/>
      <c r="D5" s="204"/>
      <c r="E5" s="204"/>
      <c r="F5" s="204"/>
      <c r="G5" s="207"/>
    </row>
    <row r="6" spans="1:7" ht="11.45" customHeight="1" x14ac:dyDescent="0.2">
      <c r="A6" s="219"/>
      <c r="B6" s="204"/>
      <c r="C6" s="204"/>
      <c r="D6" s="204"/>
      <c r="E6" s="204"/>
      <c r="F6" s="204"/>
      <c r="G6" s="207"/>
    </row>
    <row r="7" spans="1:7" ht="11.45" customHeight="1" x14ac:dyDescent="0.2">
      <c r="A7" s="219"/>
      <c r="B7" s="204"/>
      <c r="C7" s="204"/>
      <c r="D7" s="204"/>
      <c r="E7" s="204"/>
      <c r="F7" s="204"/>
      <c r="G7" s="207"/>
    </row>
    <row r="8" spans="1:7" ht="11.45" customHeight="1" x14ac:dyDescent="0.2">
      <c r="A8" s="219"/>
      <c r="B8" s="204"/>
      <c r="C8" s="204"/>
      <c r="D8" s="81" t="s">
        <v>50</v>
      </c>
      <c r="E8" s="217" t="s">
        <v>51</v>
      </c>
      <c r="F8" s="217"/>
      <c r="G8" s="218"/>
    </row>
    <row r="9" spans="1:7" s="77" customFormat="1" ht="11.45" customHeight="1" x14ac:dyDescent="0.15">
      <c r="A9" s="51">
        <v>1</v>
      </c>
      <c r="B9" s="52">
        <v>2</v>
      </c>
      <c r="C9" s="52">
        <v>3</v>
      </c>
      <c r="D9" s="52">
        <v>4</v>
      </c>
      <c r="E9" s="52">
        <v>5</v>
      </c>
      <c r="F9" s="52">
        <v>6</v>
      </c>
      <c r="G9" s="53">
        <v>7</v>
      </c>
    </row>
    <row r="10" spans="1:7" ht="11.45" customHeight="1" x14ac:dyDescent="0.2">
      <c r="A10" s="107"/>
      <c r="B10" s="99"/>
      <c r="C10" s="58"/>
      <c r="D10" s="100"/>
      <c r="E10" s="101"/>
      <c r="F10" s="101"/>
      <c r="G10" s="101"/>
    </row>
    <row r="11" spans="1:7" ht="11.45" customHeight="1" x14ac:dyDescent="0.2">
      <c r="A11" s="79">
        <f>IF(E11&lt;&gt;"",COUNTA($E$11:E11),"")</f>
        <v>1</v>
      </c>
      <c r="B11" s="102" t="s">
        <v>155</v>
      </c>
      <c r="C11" s="90" t="s">
        <v>156</v>
      </c>
      <c r="D11" s="92">
        <v>41</v>
      </c>
      <c r="E11" s="93">
        <v>2051259</v>
      </c>
      <c r="F11" s="93">
        <v>1458548</v>
      </c>
      <c r="G11" s="93">
        <v>592712</v>
      </c>
    </row>
    <row r="12" spans="1:7" ht="11.45" customHeight="1" x14ac:dyDescent="0.2">
      <c r="A12" s="79">
        <f>IF(E12&lt;&gt;"",COUNTA($E$11:E12),"")</f>
        <v>2</v>
      </c>
      <c r="B12" s="102" t="s">
        <v>117</v>
      </c>
      <c r="C12" s="90" t="s">
        <v>157</v>
      </c>
      <c r="D12" s="92">
        <v>11</v>
      </c>
      <c r="E12" s="93">
        <v>382065</v>
      </c>
      <c r="F12" s="93">
        <v>295646</v>
      </c>
      <c r="G12" s="93">
        <v>86419</v>
      </c>
    </row>
    <row r="13" spans="1:7" ht="11.45" customHeight="1" x14ac:dyDescent="0.2">
      <c r="A13" s="79">
        <f>IF(E13&lt;&gt;"",COUNTA($E$11:E13),"")</f>
        <v>3</v>
      </c>
      <c r="B13" s="102" t="s">
        <v>118</v>
      </c>
      <c r="C13" s="90" t="s">
        <v>158</v>
      </c>
      <c r="D13" s="92">
        <v>11</v>
      </c>
      <c r="E13" s="93">
        <v>583682</v>
      </c>
      <c r="F13" s="93">
        <v>399336</v>
      </c>
      <c r="G13" s="93">
        <v>184346</v>
      </c>
    </row>
    <row r="14" spans="1:7" ht="22.5" customHeight="1" x14ac:dyDescent="0.2">
      <c r="A14" s="79">
        <f>IF(E14&lt;&gt;"",COUNTA($E$11:E14),"")</f>
        <v>4</v>
      </c>
      <c r="B14" s="102" t="s">
        <v>119</v>
      </c>
      <c r="C14" s="90" t="s">
        <v>282</v>
      </c>
      <c r="D14" s="92">
        <v>100</v>
      </c>
      <c r="E14" s="93">
        <v>2274536</v>
      </c>
      <c r="F14" s="93">
        <v>1688899</v>
      </c>
      <c r="G14" s="93">
        <v>585637</v>
      </c>
    </row>
    <row r="15" spans="1:7" ht="11.45" customHeight="1" x14ac:dyDescent="0.2">
      <c r="A15" s="79" t="str">
        <f>IF(E15&lt;&gt;"",COUNTA($E$11:E15),"")</f>
        <v/>
      </c>
      <c r="B15" s="102"/>
      <c r="C15" s="90" t="s">
        <v>283</v>
      </c>
      <c r="D15" s="92"/>
      <c r="E15" s="93"/>
      <c r="F15" s="93"/>
      <c r="G15" s="93"/>
    </row>
    <row r="16" spans="1:7" ht="22.5" customHeight="1" x14ac:dyDescent="0.2">
      <c r="A16" s="79">
        <f>IF(E16&lt;&gt;"",COUNTA($E$11:E16),"")</f>
        <v>5</v>
      </c>
      <c r="B16" s="102">
        <v>38</v>
      </c>
      <c r="C16" s="90" t="s">
        <v>284</v>
      </c>
      <c r="D16" s="92">
        <v>94</v>
      </c>
      <c r="E16" s="93">
        <v>2234322</v>
      </c>
      <c r="F16" s="93">
        <v>1648935</v>
      </c>
      <c r="G16" s="93">
        <v>585387</v>
      </c>
    </row>
    <row r="17" spans="1:7" ht="11.45" customHeight="1" x14ac:dyDescent="0.2">
      <c r="A17" s="79">
        <f>IF(E17&lt;&gt;"",COUNTA($E$11:E17),"")</f>
        <v>6</v>
      </c>
      <c r="B17" s="102" t="s">
        <v>191</v>
      </c>
      <c r="C17" s="90" t="s">
        <v>192</v>
      </c>
      <c r="D17" s="92">
        <v>8</v>
      </c>
      <c r="E17" s="93">
        <v>110617</v>
      </c>
      <c r="F17" s="93">
        <v>110617</v>
      </c>
      <c r="G17" s="93" t="s">
        <v>5</v>
      </c>
    </row>
    <row r="18" spans="1:7" ht="11.45" customHeight="1" x14ac:dyDescent="0.2">
      <c r="A18" s="79">
        <f>IF(E18&lt;&gt;"",COUNTA($E$11:E18),"")</f>
        <v>7</v>
      </c>
      <c r="B18" s="102" t="s">
        <v>120</v>
      </c>
      <c r="C18" s="90" t="s">
        <v>160</v>
      </c>
      <c r="D18" s="92">
        <v>21</v>
      </c>
      <c r="E18" s="93">
        <v>122880</v>
      </c>
      <c r="F18" s="93">
        <v>106925</v>
      </c>
      <c r="G18" s="93">
        <v>15955</v>
      </c>
    </row>
    <row r="19" spans="1:7" ht="11.45" customHeight="1" x14ac:dyDescent="0.2">
      <c r="A19" s="79" t="str">
        <f>IF(E19&lt;&gt;"",COUNTA($E$11:E19),"")</f>
        <v/>
      </c>
      <c r="B19" s="102"/>
      <c r="C19" s="90" t="s">
        <v>283</v>
      </c>
      <c r="D19" s="92"/>
      <c r="E19" s="93"/>
      <c r="F19" s="93"/>
      <c r="G19" s="93"/>
    </row>
    <row r="20" spans="1:7" ht="22.5" customHeight="1" x14ac:dyDescent="0.2">
      <c r="A20" s="79">
        <f>IF(E20&lt;&gt;"",COUNTA($E$11:E20),"")</f>
        <v>8</v>
      </c>
      <c r="B20" s="102">
        <v>45</v>
      </c>
      <c r="C20" s="103" t="s">
        <v>285</v>
      </c>
      <c r="D20" s="92">
        <v>12</v>
      </c>
      <c r="E20" s="93">
        <v>1336</v>
      </c>
      <c r="F20" s="93">
        <v>1336</v>
      </c>
      <c r="G20" s="93" t="s">
        <v>5</v>
      </c>
    </row>
    <row r="21" spans="1:7" ht="11.45" customHeight="1" x14ac:dyDescent="0.2">
      <c r="A21" s="79">
        <f>IF(E21&lt;&gt;"",COUNTA($E$11:E21),"")</f>
        <v>9</v>
      </c>
      <c r="B21" s="102">
        <v>46</v>
      </c>
      <c r="C21" s="90" t="s">
        <v>286</v>
      </c>
      <c r="D21" s="92">
        <v>9</v>
      </c>
      <c r="E21" s="93">
        <v>121544</v>
      </c>
      <c r="F21" s="93">
        <v>105589</v>
      </c>
      <c r="G21" s="93">
        <v>15955</v>
      </c>
    </row>
    <row r="22" spans="1:7" ht="11.45" customHeight="1" x14ac:dyDescent="0.2">
      <c r="A22" s="79">
        <f>IF(E22&lt;&gt;"",COUNTA($E$11:E22),"")</f>
        <v>10</v>
      </c>
      <c r="B22" s="102" t="s">
        <v>194</v>
      </c>
      <c r="C22" s="90" t="s">
        <v>195</v>
      </c>
      <c r="D22" s="92">
        <v>11</v>
      </c>
      <c r="E22" s="93">
        <v>404256</v>
      </c>
      <c r="F22" s="93">
        <v>375341</v>
      </c>
      <c r="G22" s="93">
        <v>28915</v>
      </c>
    </row>
    <row r="23" spans="1:7" ht="11.45" customHeight="1" x14ac:dyDescent="0.2">
      <c r="A23" s="79" t="str">
        <f>IF(E23&lt;&gt;"",COUNTA($E$11:E23),"")</f>
        <v/>
      </c>
      <c r="B23" s="102"/>
      <c r="C23" s="90" t="s">
        <v>283</v>
      </c>
      <c r="D23" s="92"/>
      <c r="E23" s="93"/>
      <c r="F23" s="93"/>
      <c r="G23" s="93"/>
    </row>
    <row r="24" spans="1:7" ht="11.45" customHeight="1" x14ac:dyDescent="0.2">
      <c r="A24" s="79">
        <f>IF(E24&lt;&gt;"",COUNTA($E$11:E24),"")</f>
        <v>11</v>
      </c>
      <c r="B24" s="102" t="s">
        <v>193</v>
      </c>
      <c r="C24" s="90" t="s">
        <v>196</v>
      </c>
      <c r="D24" s="92">
        <v>4</v>
      </c>
      <c r="E24" s="93">
        <v>149195</v>
      </c>
      <c r="F24" s="93">
        <v>120280</v>
      </c>
      <c r="G24" s="93">
        <v>28915</v>
      </c>
    </row>
    <row r="25" spans="1:7" ht="22.5" customHeight="1" x14ac:dyDescent="0.2">
      <c r="A25" s="79">
        <f>IF(E25&lt;&gt;"",COUNTA($E$11:E25),"")</f>
        <v>12</v>
      </c>
      <c r="B25" s="102">
        <v>52</v>
      </c>
      <c r="C25" s="103" t="s">
        <v>293</v>
      </c>
      <c r="D25" s="92">
        <v>7</v>
      </c>
      <c r="E25" s="93">
        <v>255061</v>
      </c>
      <c r="F25" s="93">
        <v>255061</v>
      </c>
      <c r="G25" s="93" t="s">
        <v>5</v>
      </c>
    </row>
    <row r="26" spans="1:7" ht="11.45" customHeight="1" x14ac:dyDescent="0.2">
      <c r="A26" s="79">
        <f>IF(E26&lt;&gt;"",COUNTA($E$11:E26),"")</f>
        <v>13</v>
      </c>
      <c r="B26" s="102"/>
      <c r="C26" s="90" t="s">
        <v>159</v>
      </c>
      <c r="D26" s="92">
        <v>14</v>
      </c>
      <c r="E26" s="93">
        <v>19201</v>
      </c>
      <c r="F26" s="93">
        <v>14507</v>
      </c>
      <c r="G26" s="93">
        <v>4694</v>
      </c>
    </row>
    <row r="27" spans="1:7" ht="11.45" customHeight="1" x14ac:dyDescent="0.2">
      <c r="A27" s="79" t="str">
        <f>IF(E27&lt;&gt;"",COUNTA($E$11:E27),"")</f>
        <v/>
      </c>
      <c r="B27" s="102"/>
      <c r="C27" s="103" t="s">
        <v>283</v>
      </c>
      <c r="D27" s="92"/>
      <c r="E27" s="93"/>
      <c r="F27" s="93"/>
      <c r="G27" s="93"/>
    </row>
    <row r="28" spans="1:7" ht="11.45" customHeight="1" x14ac:dyDescent="0.2">
      <c r="A28" s="79">
        <f>IF(E28&lt;&gt;"",COUNTA($E$11:E28),"")</f>
        <v>14</v>
      </c>
      <c r="B28" s="102">
        <v>84</v>
      </c>
      <c r="C28" s="103" t="s">
        <v>304</v>
      </c>
      <c r="D28" s="92">
        <v>6</v>
      </c>
      <c r="E28" s="93">
        <v>1663</v>
      </c>
      <c r="F28" s="93">
        <v>1663</v>
      </c>
      <c r="G28" s="93" t="s">
        <v>5</v>
      </c>
    </row>
    <row r="29" spans="1:7" ht="11.45" customHeight="1" x14ac:dyDescent="0.2">
      <c r="A29" s="79"/>
      <c r="B29" s="102"/>
      <c r="C29" s="103"/>
      <c r="D29" s="92"/>
      <c r="E29" s="93"/>
      <c r="F29" s="93"/>
      <c r="G29" s="93"/>
    </row>
    <row r="30" spans="1:7" ht="11.45" customHeight="1" x14ac:dyDescent="0.2">
      <c r="A30" s="79">
        <f>IF(E30&lt;&gt;"",COUNTA($E$11:E30),"")</f>
        <v>15</v>
      </c>
      <c r="B30" s="102"/>
      <c r="C30" s="65" t="s">
        <v>297</v>
      </c>
      <c r="D30" s="104">
        <v>218</v>
      </c>
      <c r="E30" s="105">
        <v>5949396</v>
      </c>
      <c r="F30" s="105">
        <v>4450719</v>
      </c>
      <c r="G30" s="105">
        <v>1498677</v>
      </c>
    </row>
    <row r="31" spans="1:7" ht="11.45" customHeight="1" x14ac:dyDescent="0.2">
      <c r="C31" s="106"/>
      <c r="D31" s="56"/>
      <c r="E31" s="56"/>
      <c r="F31" s="56"/>
      <c r="G31" s="56"/>
    </row>
    <row r="32" spans="1:7" s="70" customFormat="1" ht="11.45" customHeight="1" x14ac:dyDescent="0.2">
      <c r="D32" s="96"/>
      <c r="E32" s="96"/>
      <c r="G32" s="74"/>
    </row>
  </sheetData>
  <mergeCells count="13">
    <mergeCell ref="E8:G8"/>
    <mergeCell ref="A1:C1"/>
    <mergeCell ref="D1:G1"/>
    <mergeCell ref="A2:C2"/>
    <mergeCell ref="D2:G2"/>
    <mergeCell ref="A3:A8"/>
    <mergeCell ref="B3:B8"/>
    <mergeCell ref="C3:C8"/>
    <mergeCell ref="D3:D7"/>
    <mergeCell ref="E3:E7"/>
    <mergeCell ref="F3:G3"/>
    <mergeCell ref="F4:F7"/>
    <mergeCell ref="G4:G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Q2A3 2019 00&amp;R&amp;"-,Standard"&amp;7&amp;P</oddFooter>
    <evenFooter>&amp;L&amp;"-,Standard"&amp;7&amp;P&amp;R&amp;"-,Standard"&amp;7StatA MV, Statistischer Bericht Q2A3 2019 00</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7"/>
  <dimension ref="A1:J30"/>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42578125" defaultRowHeight="11.45" customHeight="1" x14ac:dyDescent="0.2"/>
  <cols>
    <col min="1" max="1" width="3.7109375" style="56" customWidth="1"/>
    <col min="2" max="2" width="34.7109375" style="70" customWidth="1"/>
    <col min="3" max="6" width="10.7109375" style="70" customWidth="1"/>
    <col min="7" max="7" width="10.7109375" style="74" customWidth="1"/>
    <col min="8" max="16384" width="11.42578125" style="56"/>
  </cols>
  <sheetData>
    <row r="1" spans="1:10" s="55" customFormat="1" ht="30" customHeight="1" x14ac:dyDescent="0.2">
      <c r="A1" s="200" t="s">
        <v>21</v>
      </c>
      <c r="B1" s="201"/>
      <c r="C1" s="208" t="s">
        <v>34</v>
      </c>
      <c r="D1" s="208"/>
      <c r="E1" s="208"/>
      <c r="F1" s="208"/>
      <c r="G1" s="209"/>
      <c r="H1" s="76"/>
      <c r="I1" s="76"/>
      <c r="J1" s="76"/>
    </row>
    <row r="2" spans="1:10" s="55" customFormat="1" ht="35.1" customHeight="1" x14ac:dyDescent="0.2">
      <c r="A2" s="202" t="s">
        <v>202</v>
      </c>
      <c r="B2" s="203"/>
      <c r="C2" s="205" t="s">
        <v>289</v>
      </c>
      <c r="D2" s="226"/>
      <c r="E2" s="226"/>
      <c r="F2" s="226"/>
      <c r="G2" s="227"/>
    </row>
    <row r="3" spans="1:10" ht="11.45" customHeight="1" x14ac:dyDescent="0.2">
      <c r="A3" s="213" t="s">
        <v>66</v>
      </c>
      <c r="B3" s="210" t="s">
        <v>46</v>
      </c>
      <c r="C3" s="228" t="s">
        <v>124</v>
      </c>
      <c r="D3" s="228" t="s">
        <v>183</v>
      </c>
      <c r="E3" s="228" t="s">
        <v>121</v>
      </c>
      <c r="F3" s="228"/>
      <c r="G3" s="229"/>
    </row>
    <row r="4" spans="1:10" ht="11.45" customHeight="1" x14ac:dyDescent="0.2">
      <c r="A4" s="213"/>
      <c r="B4" s="210"/>
      <c r="C4" s="228"/>
      <c r="D4" s="228"/>
      <c r="E4" s="228"/>
      <c r="F4" s="228"/>
      <c r="G4" s="229"/>
    </row>
    <row r="5" spans="1:10" ht="11.45" customHeight="1" x14ac:dyDescent="0.2">
      <c r="A5" s="213"/>
      <c r="B5" s="210"/>
      <c r="C5" s="228"/>
      <c r="D5" s="228"/>
      <c r="E5" s="228" t="s">
        <v>122</v>
      </c>
      <c r="F5" s="228" t="s">
        <v>123</v>
      </c>
      <c r="G5" s="229" t="s">
        <v>306</v>
      </c>
    </row>
    <row r="6" spans="1:10" ht="11.45" customHeight="1" x14ac:dyDescent="0.2">
      <c r="A6" s="213"/>
      <c r="B6" s="210"/>
      <c r="C6" s="228"/>
      <c r="D6" s="228"/>
      <c r="E6" s="228"/>
      <c r="F6" s="228"/>
      <c r="G6" s="229"/>
    </row>
    <row r="7" spans="1:10" ht="11.45" customHeight="1" x14ac:dyDescent="0.2">
      <c r="A7" s="213"/>
      <c r="B7" s="210"/>
      <c r="C7" s="228"/>
      <c r="D7" s="228"/>
      <c r="E7" s="228"/>
      <c r="F7" s="228"/>
      <c r="G7" s="229"/>
    </row>
    <row r="8" spans="1:10" ht="11.45" customHeight="1" x14ac:dyDescent="0.2">
      <c r="A8" s="213"/>
      <c r="B8" s="210"/>
      <c r="C8" s="57" t="s">
        <v>50</v>
      </c>
      <c r="D8" s="228" t="s">
        <v>51</v>
      </c>
      <c r="E8" s="228"/>
      <c r="F8" s="228"/>
      <c r="G8" s="229"/>
    </row>
    <row r="9" spans="1:10" s="77" customFormat="1" ht="11.45" customHeight="1" x14ac:dyDescent="0.15">
      <c r="A9" s="51">
        <v>1</v>
      </c>
      <c r="B9" s="52">
        <v>2</v>
      </c>
      <c r="C9" s="52">
        <v>3</v>
      </c>
      <c r="D9" s="52">
        <v>4</v>
      </c>
      <c r="E9" s="52">
        <v>5</v>
      </c>
      <c r="F9" s="52">
        <v>6</v>
      </c>
      <c r="G9" s="53">
        <v>7</v>
      </c>
    </row>
    <row r="10" spans="1:10" ht="11.45" customHeight="1" x14ac:dyDescent="0.2">
      <c r="A10" s="78"/>
      <c r="B10" s="58"/>
      <c r="C10" s="108"/>
      <c r="D10" s="93"/>
      <c r="E10" s="93"/>
      <c r="F10" s="93"/>
      <c r="G10" s="93"/>
    </row>
    <row r="11" spans="1:10" ht="11.45" customHeight="1" x14ac:dyDescent="0.2">
      <c r="A11" s="79">
        <f>IF(D11&lt;&gt;"",COUNTA($D$11:D11),"")</f>
        <v>1</v>
      </c>
      <c r="B11" s="90" t="s">
        <v>52</v>
      </c>
      <c r="C11" s="108">
        <v>1</v>
      </c>
      <c r="D11" s="93" t="s">
        <v>0</v>
      </c>
      <c r="E11" s="93" t="s">
        <v>0</v>
      </c>
      <c r="F11" s="93" t="s">
        <v>0</v>
      </c>
      <c r="G11" s="93" t="s">
        <v>0</v>
      </c>
    </row>
    <row r="12" spans="1:10" ht="11.45" customHeight="1" x14ac:dyDescent="0.2">
      <c r="A12" s="79">
        <f>IF(D12&lt;&gt;"",COUNTA($D$11:D12),"")</f>
        <v>2</v>
      </c>
      <c r="B12" s="90" t="s">
        <v>53</v>
      </c>
      <c r="C12" s="108">
        <v>1</v>
      </c>
      <c r="D12" s="93">
        <v>16215</v>
      </c>
      <c r="E12" s="93" t="s">
        <v>5</v>
      </c>
      <c r="F12" s="93">
        <v>16215</v>
      </c>
      <c r="G12" s="93" t="s">
        <v>5</v>
      </c>
    </row>
    <row r="13" spans="1:10" ht="22.5" customHeight="1" x14ac:dyDescent="0.2">
      <c r="A13" s="79">
        <f>IF(D13&lt;&gt;"",COUNTA($D$11:D13),"")</f>
        <v>3</v>
      </c>
      <c r="B13" s="90" t="s">
        <v>288</v>
      </c>
      <c r="C13" s="108">
        <v>12</v>
      </c>
      <c r="D13" s="93">
        <v>151238</v>
      </c>
      <c r="E13" s="93">
        <v>19100</v>
      </c>
      <c r="F13" s="93">
        <v>132081</v>
      </c>
      <c r="G13" s="93">
        <v>57</v>
      </c>
    </row>
    <row r="14" spans="1:10" ht="11.45" customHeight="1" x14ac:dyDescent="0.2">
      <c r="A14" s="79">
        <f>IF(D14&lt;&gt;"",COUNTA($D$11:D14),"")</f>
        <v>4</v>
      </c>
      <c r="B14" s="90" t="s">
        <v>55</v>
      </c>
      <c r="C14" s="108">
        <v>39</v>
      </c>
      <c r="D14" s="93">
        <v>357167</v>
      </c>
      <c r="E14" s="93">
        <v>6081</v>
      </c>
      <c r="F14" s="93">
        <v>28964</v>
      </c>
      <c r="G14" s="93">
        <v>322122</v>
      </c>
    </row>
    <row r="15" spans="1:10" ht="11.45" customHeight="1" x14ac:dyDescent="0.2">
      <c r="A15" s="79">
        <f>IF(D15&lt;&gt;"",COUNTA($D$11:D15),"")</f>
        <v>5</v>
      </c>
      <c r="B15" s="90" t="s">
        <v>56</v>
      </c>
      <c r="C15" s="108">
        <v>5</v>
      </c>
      <c r="D15" s="93">
        <v>380783</v>
      </c>
      <c r="E15" s="93">
        <v>93569</v>
      </c>
      <c r="F15" s="93">
        <v>284283</v>
      </c>
      <c r="G15" s="93">
        <v>2931</v>
      </c>
    </row>
    <row r="16" spans="1:10" ht="11.45" customHeight="1" x14ac:dyDescent="0.2">
      <c r="A16" s="79">
        <f>IF(D16&lt;&gt;"",COUNTA($D$11:D16),"")</f>
        <v>6</v>
      </c>
      <c r="B16" s="90" t="s">
        <v>57</v>
      </c>
      <c r="C16" s="108">
        <v>5</v>
      </c>
      <c r="D16" s="93">
        <v>27137</v>
      </c>
      <c r="E16" s="93">
        <v>17365</v>
      </c>
      <c r="F16" s="93">
        <v>9772</v>
      </c>
      <c r="G16" s="93" t="s">
        <v>5</v>
      </c>
    </row>
    <row r="17" spans="1:7" ht="11.45" customHeight="1" x14ac:dyDescent="0.2">
      <c r="A17" s="79">
        <f>IF(D17&lt;&gt;"",COUNTA($D$11:D17),"")</f>
        <v>7</v>
      </c>
      <c r="B17" s="90" t="s">
        <v>58</v>
      </c>
      <c r="C17" s="108">
        <v>5</v>
      </c>
      <c r="D17" s="93">
        <v>41223</v>
      </c>
      <c r="E17" s="93">
        <v>30782</v>
      </c>
      <c r="F17" s="93">
        <v>9771</v>
      </c>
      <c r="G17" s="93">
        <v>670</v>
      </c>
    </row>
    <row r="18" spans="1:7" ht="11.45" customHeight="1" x14ac:dyDescent="0.2">
      <c r="A18" s="79">
        <f>IF(D18&lt;&gt;"",COUNTA($D$11:D18),"")</f>
        <v>8</v>
      </c>
      <c r="B18" s="90" t="s">
        <v>59</v>
      </c>
      <c r="C18" s="108">
        <v>22</v>
      </c>
      <c r="D18" s="93">
        <v>5326</v>
      </c>
      <c r="E18" s="93">
        <v>1</v>
      </c>
      <c r="F18" s="93">
        <v>5189</v>
      </c>
      <c r="G18" s="93">
        <v>136</v>
      </c>
    </row>
    <row r="19" spans="1:7" ht="11.45" customHeight="1" x14ac:dyDescent="0.2">
      <c r="A19" s="79">
        <f>IF(D19&lt;&gt;"",COUNTA($D$11:D19),"")</f>
        <v>9</v>
      </c>
      <c r="B19" s="90" t="s">
        <v>60</v>
      </c>
      <c r="C19" s="108">
        <v>24</v>
      </c>
      <c r="D19" s="93">
        <v>285474</v>
      </c>
      <c r="E19" s="93">
        <v>309</v>
      </c>
      <c r="F19" s="93">
        <v>205240</v>
      </c>
      <c r="G19" s="93">
        <v>79925</v>
      </c>
    </row>
    <row r="20" spans="1:7" ht="11.45" customHeight="1" x14ac:dyDescent="0.2">
      <c r="A20" s="79">
        <f>IF(D20&lt;&gt;"",COUNTA($D$11:D20),"")</f>
        <v>10</v>
      </c>
      <c r="B20" s="90" t="s">
        <v>61</v>
      </c>
      <c r="C20" s="108">
        <v>22</v>
      </c>
      <c r="D20" s="93">
        <v>382427</v>
      </c>
      <c r="E20" s="93">
        <v>41651</v>
      </c>
      <c r="F20" s="93">
        <v>297402</v>
      </c>
      <c r="G20" s="93">
        <v>43374</v>
      </c>
    </row>
    <row r="21" spans="1:7" ht="22.5" customHeight="1" x14ac:dyDescent="0.2">
      <c r="A21" s="79">
        <f>IF(D21&lt;&gt;"",COUNTA($D$11:D21),"")</f>
        <v>11</v>
      </c>
      <c r="B21" s="90" t="s">
        <v>125</v>
      </c>
      <c r="C21" s="108">
        <v>5</v>
      </c>
      <c r="D21" s="93">
        <v>32610</v>
      </c>
      <c r="E21" s="93">
        <v>22</v>
      </c>
      <c r="F21" s="93">
        <v>31716</v>
      </c>
      <c r="G21" s="93">
        <v>872</v>
      </c>
    </row>
    <row r="22" spans="1:7" ht="11.45" customHeight="1" x14ac:dyDescent="0.2">
      <c r="A22" s="79">
        <f>IF(D22&lt;&gt;"",COUNTA($D$11:D22),"")</f>
        <v>12</v>
      </c>
      <c r="B22" s="90" t="s">
        <v>62</v>
      </c>
      <c r="C22" s="108">
        <v>6</v>
      </c>
      <c r="D22" s="93">
        <v>58204</v>
      </c>
      <c r="E22" s="93">
        <v>46938</v>
      </c>
      <c r="F22" s="93">
        <v>7381</v>
      </c>
      <c r="G22" s="93">
        <v>3885</v>
      </c>
    </row>
    <row r="23" spans="1:7" s="70" customFormat="1" ht="11.45" customHeight="1" x14ac:dyDescent="0.2">
      <c r="A23" s="79" t="str">
        <f>IF(D23&lt;&gt;"",COUNTA($D$11:D23),"")</f>
        <v/>
      </c>
      <c r="B23" s="112"/>
      <c r="C23" s="113"/>
      <c r="D23" s="114"/>
      <c r="E23" s="114"/>
      <c r="F23" s="114"/>
      <c r="G23" s="114"/>
    </row>
    <row r="24" spans="1:7" ht="11.45" customHeight="1" x14ac:dyDescent="0.2">
      <c r="A24" s="79">
        <f>IF(D24&lt;&gt;"",COUNTA($D$11:D24),"")</f>
        <v>13</v>
      </c>
      <c r="B24" s="64" t="s">
        <v>305</v>
      </c>
      <c r="C24" s="109">
        <v>147</v>
      </c>
      <c r="D24" s="105">
        <v>1825798</v>
      </c>
      <c r="E24" s="105">
        <v>343814</v>
      </c>
      <c r="F24" s="105">
        <v>1028013</v>
      </c>
      <c r="G24" s="105">
        <v>453971</v>
      </c>
    </row>
    <row r="25" spans="1:7" ht="11.45" customHeight="1" x14ac:dyDescent="0.2">
      <c r="A25" s="79" t="str">
        <f>IF(D25&lt;&gt;"",COUNTA($D$11:D25),"")</f>
        <v/>
      </c>
      <c r="B25" s="90" t="s">
        <v>67</v>
      </c>
      <c r="C25" s="108"/>
      <c r="D25" s="93"/>
      <c r="E25" s="93"/>
      <c r="F25" s="93"/>
      <c r="G25" s="93"/>
    </row>
    <row r="26" spans="1:7" ht="11.45" customHeight="1" x14ac:dyDescent="0.2">
      <c r="A26" s="79">
        <f>IF(D26&lt;&gt;"",COUNTA($D$11:D26),"")</f>
        <v>14</v>
      </c>
      <c r="B26" s="90" t="s">
        <v>68</v>
      </c>
      <c r="C26" s="108">
        <v>141</v>
      </c>
      <c r="D26" s="93">
        <v>1684130</v>
      </c>
      <c r="E26" s="93">
        <v>234557</v>
      </c>
      <c r="F26" s="93">
        <v>995623</v>
      </c>
      <c r="G26" s="93">
        <v>453949</v>
      </c>
    </row>
    <row r="27" spans="1:7" ht="11.45" customHeight="1" x14ac:dyDescent="0.2">
      <c r="A27" s="79">
        <f>IF(D27&lt;&gt;"",COUNTA($D$11:D27),"")</f>
        <v>15</v>
      </c>
      <c r="B27" s="90" t="s">
        <v>69</v>
      </c>
      <c r="C27" s="108">
        <v>43</v>
      </c>
      <c r="D27" s="93">
        <v>141668</v>
      </c>
      <c r="E27" s="93">
        <v>109257</v>
      </c>
      <c r="F27" s="93">
        <v>32389</v>
      </c>
      <c r="G27" s="93">
        <v>22</v>
      </c>
    </row>
    <row r="28" spans="1:7" ht="11.45" customHeight="1" x14ac:dyDescent="0.2">
      <c r="C28" s="110"/>
      <c r="D28" s="111"/>
      <c r="E28" s="111"/>
      <c r="F28" s="111"/>
      <c r="G28" s="111"/>
    </row>
    <row r="29" spans="1:7" ht="11.45" customHeight="1" x14ac:dyDescent="0.2">
      <c r="C29" s="89"/>
      <c r="D29" s="89"/>
      <c r="E29" s="89"/>
      <c r="F29" s="89"/>
      <c r="G29" s="89"/>
    </row>
    <row r="30" spans="1:7" ht="11.45" customHeight="1" x14ac:dyDescent="0.2">
      <c r="C30" s="89"/>
      <c r="D30" s="89"/>
      <c r="E30" s="89"/>
      <c r="F30" s="89"/>
      <c r="G30" s="89"/>
    </row>
  </sheetData>
  <customSheetViews>
    <customSheetView guid="{629CE785-1B51-490C-A18D-EE03D791547A}" scale="140">
      <pane xSplit="2" ySplit="9" topLeftCell="C10" activePane="bottomRight" state="frozen"/>
      <selection pane="bottomRight" activeCell="D21" sqref="D21"/>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2" ySplit="9" topLeftCell="C10" activePane="bottomRight" state="frozen"/>
      <selection pane="bottomRight" activeCell="D21" sqref="D21"/>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2" ySplit="9" topLeftCell="C10" activePane="bottomRight" state="frozen"/>
      <selection pane="bottomRight" activeCell="D10" sqref="D10"/>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2" ySplit="9" topLeftCell="C10" activePane="bottomRight" state="frozen"/>
      <selection pane="bottomRight" activeCell="C34" sqref="C34"/>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2" ySplit="9" topLeftCell="C10" activePane="bottomRight" state="frozen"/>
      <selection pane="bottomRight" activeCell="D21" sqref="D21"/>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13">
    <mergeCell ref="A1:B1"/>
    <mergeCell ref="C1:G1"/>
    <mergeCell ref="A2:B2"/>
    <mergeCell ref="C2:G2"/>
    <mergeCell ref="B3:B8"/>
    <mergeCell ref="A3:A8"/>
    <mergeCell ref="E5:E7"/>
    <mergeCell ref="D3:D7"/>
    <mergeCell ref="C3:C7"/>
    <mergeCell ref="E3:G4"/>
    <mergeCell ref="D8:G8"/>
    <mergeCell ref="F5:F7"/>
    <mergeCell ref="G5:G7"/>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2019 00&amp;R&amp;"-,Standard"&amp;7&amp;P</oddFooter>
    <evenFooter>&amp;L&amp;"-,Standard"&amp;7&amp;P&amp;R&amp;"-,Standard"&amp;7StatA MV, Statistischer Bericht Q2A3 2019 00</evenFooter>
  </headerFooter>
  <legacyDrawing r:id="rId7"/>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8"/>
  <dimension ref="A1:H135"/>
  <sheetViews>
    <sheetView zoomScale="140" zoomScaleNormal="140" workbookViewId="0">
      <pane xSplit="3" ySplit="10" topLeftCell="D11" activePane="bottomRight" state="frozen"/>
      <selection sqref="A1:B1"/>
      <selection pane="topRight" sqref="A1:B1"/>
      <selection pane="bottomLeft" sqref="A1:B1"/>
      <selection pane="bottomRight" activeCell="D11" sqref="D11:H11"/>
    </sheetView>
  </sheetViews>
  <sheetFormatPr baseColWidth="10" defaultColWidth="11.42578125" defaultRowHeight="11.45" customHeight="1" x14ac:dyDescent="0.2"/>
  <cols>
    <col min="1" max="1" width="3.7109375" style="70" customWidth="1"/>
    <col min="2" max="2" width="4.7109375" style="94" customWidth="1"/>
    <col min="3" max="3" width="39.7109375" style="70" customWidth="1"/>
    <col min="4" max="6" width="8.7109375" style="70" customWidth="1"/>
    <col min="7" max="7" width="8.7109375" style="74" customWidth="1"/>
    <col min="8" max="8" width="8.7109375" style="70" customWidth="1"/>
    <col min="9" max="16384" width="11.42578125" style="56"/>
  </cols>
  <sheetData>
    <row r="1" spans="1:8" s="76" customFormat="1" ht="30" customHeight="1" x14ac:dyDescent="0.2">
      <c r="A1" s="200" t="s">
        <v>21</v>
      </c>
      <c r="B1" s="201"/>
      <c r="C1" s="201"/>
      <c r="D1" s="208" t="s">
        <v>34</v>
      </c>
      <c r="E1" s="208"/>
      <c r="F1" s="208"/>
      <c r="G1" s="208"/>
      <c r="H1" s="209"/>
    </row>
    <row r="2" spans="1:8" s="55" customFormat="1" ht="35.1" customHeight="1" x14ac:dyDescent="0.2">
      <c r="A2" s="202" t="s">
        <v>203</v>
      </c>
      <c r="B2" s="203"/>
      <c r="C2" s="203"/>
      <c r="D2" s="205" t="s">
        <v>307</v>
      </c>
      <c r="E2" s="205"/>
      <c r="F2" s="205"/>
      <c r="G2" s="205"/>
      <c r="H2" s="206"/>
    </row>
    <row r="3" spans="1:8" ht="11.1" customHeight="1" x14ac:dyDescent="0.2">
      <c r="A3" s="219" t="s">
        <v>66</v>
      </c>
      <c r="B3" s="204" t="s">
        <v>109</v>
      </c>
      <c r="C3" s="204" t="s">
        <v>300</v>
      </c>
      <c r="D3" s="204" t="s">
        <v>147</v>
      </c>
      <c r="E3" s="204" t="s">
        <v>184</v>
      </c>
      <c r="F3" s="204" t="s">
        <v>126</v>
      </c>
      <c r="G3" s="204"/>
      <c r="H3" s="207"/>
    </row>
    <row r="4" spans="1:8" ht="11.1" customHeight="1" x14ac:dyDescent="0.2">
      <c r="A4" s="219"/>
      <c r="B4" s="204"/>
      <c r="C4" s="204"/>
      <c r="D4" s="204"/>
      <c r="E4" s="204"/>
      <c r="F4" s="204" t="s">
        <v>132</v>
      </c>
      <c r="G4" s="204" t="s">
        <v>131</v>
      </c>
      <c r="H4" s="229" t="s">
        <v>308</v>
      </c>
    </row>
    <row r="5" spans="1:8" ht="11.1" customHeight="1" x14ac:dyDescent="0.2">
      <c r="A5" s="219"/>
      <c r="B5" s="204"/>
      <c r="C5" s="204"/>
      <c r="D5" s="204"/>
      <c r="E5" s="204"/>
      <c r="F5" s="204"/>
      <c r="G5" s="204"/>
      <c r="H5" s="229"/>
    </row>
    <row r="6" spans="1:8" ht="11.1" customHeight="1" x14ac:dyDescent="0.2">
      <c r="A6" s="219"/>
      <c r="B6" s="204"/>
      <c r="C6" s="204"/>
      <c r="D6" s="204"/>
      <c r="E6" s="204"/>
      <c r="F6" s="204"/>
      <c r="G6" s="204"/>
      <c r="H6" s="229"/>
    </row>
    <row r="7" spans="1:8" ht="11.1" customHeight="1" x14ac:dyDescent="0.2">
      <c r="A7" s="219"/>
      <c r="B7" s="204"/>
      <c r="C7" s="204"/>
      <c r="D7" s="204"/>
      <c r="E7" s="204"/>
      <c r="F7" s="204"/>
      <c r="G7" s="204"/>
      <c r="H7" s="229"/>
    </row>
    <row r="8" spans="1:8" ht="11.1" customHeight="1" x14ac:dyDescent="0.2">
      <c r="A8" s="219"/>
      <c r="B8" s="204"/>
      <c r="C8" s="204"/>
      <c r="D8" s="204"/>
      <c r="E8" s="204"/>
      <c r="F8" s="204"/>
      <c r="G8" s="204"/>
      <c r="H8" s="229"/>
    </row>
    <row r="9" spans="1:8" ht="11.1" customHeight="1" x14ac:dyDescent="0.2">
      <c r="A9" s="219"/>
      <c r="B9" s="204"/>
      <c r="C9" s="204"/>
      <c r="D9" s="81" t="s">
        <v>50</v>
      </c>
      <c r="E9" s="217" t="s">
        <v>51</v>
      </c>
      <c r="F9" s="217"/>
      <c r="G9" s="217"/>
      <c r="H9" s="218"/>
    </row>
    <row r="10" spans="1:8" s="77" customFormat="1" ht="11.1" customHeight="1" x14ac:dyDescent="0.15">
      <c r="A10" s="51">
        <v>1</v>
      </c>
      <c r="B10" s="52">
        <v>2</v>
      </c>
      <c r="C10" s="52">
        <v>3</v>
      </c>
      <c r="D10" s="52">
        <v>4</v>
      </c>
      <c r="E10" s="52">
        <v>5</v>
      </c>
      <c r="F10" s="52">
        <v>6</v>
      </c>
      <c r="G10" s="52">
        <v>7</v>
      </c>
      <c r="H10" s="53">
        <v>8</v>
      </c>
    </row>
    <row r="11" spans="1:8" ht="17.100000000000001" customHeight="1" x14ac:dyDescent="0.2">
      <c r="A11" s="115" t="str">
        <f>IF(E11&lt;&gt;"",COUNTA($E$11:E11),"")</f>
        <v/>
      </c>
      <c r="B11" s="82"/>
      <c r="C11" s="83"/>
      <c r="D11" s="220" t="s">
        <v>70</v>
      </c>
      <c r="E11" s="221"/>
      <c r="F11" s="221"/>
      <c r="G11" s="221"/>
      <c r="H11" s="221"/>
    </row>
    <row r="12" spans="1:8" ht="9.9499999999999993" customHeight="1" x14ac:dyDescent="0.2">
      <c r="A12" s="54">
        <f>IF(E12&lt;&gt;"",COUNTA($E$12:E12),"")</f>
        <v>1</v>
      </c>
      <c r="B12" s="84"/>
      <c r="C12" s="85">
        <v>2005</v>
      </c>
      <c r="D12" s="86">
        <v>3</v>
      </c>
      <c r="E12" s="87">
        <v>119725</v>
      </c>
      <c r="F12" s="88">
        <v>119063</v>
      </c>
      <c r="G12" s="87">
        <v>662</v>
      </c>
      <c r="H12" s="88" t="s">
        <v>5</v>
      </c>
    </row>
    <row r="13" spans="1:8" s="70" customFormat="1" ht="9.9499999999999993" customHeight="1" x14ac:dyDescent="0.2">
      <c r="A13" s="54">
        <f>IF(E13&lt;&gt;"",COUNTA($E$12:E13),"")</f>
        <v>2</v>
      </c>
      <c r="B13" s="84"/>
      <c r="C13" s="85">
        <v>2010</v>
      </c>
      <c r="D13" s="86">
        <v>5</v>
      </c>
      <c r="E13" s="87">
        <v>234072</v>
      </c>
      <c r="F13" s="88">
        <v>230111</v>
      </c>
      <c r="G13" s="87">
        <v>3961</v>
      </c>
      <c r="H13" s="88" t="s">
        <v>5</v>
      </c>
    </row>
    <row r="14" spans="1:8" s="70" customFormat="1" ht="9.9499999999999993" customHeight="1" x14ac:dyDescent="0.2">
      <c r="A14" s="54">
        <f>IF(E14&lt;&gt;"",COUNTA($E$12:E14),"")</f>
        <v>3</v>
      </c>
      <c r="B14" s="84"/>
      <c r="C14" s="85">
        <v>2015</v>
      </c>
      <c r="D14" s="86">
        <v>1</v>
      </c>
      <c r="E14" s="87" t="s">
        <v>0</v>
      </c>
      <c r="F14" s="88" t="s">
        <v>0</v>
      </c>
      <c r="G14" s="87" t="s">
        <v>0</v>
      </c>
      <c r="H14" s="88" t="s">
        <v>0</v>
      </c>
    </row>
    <row r="15" spans="1:8" s="70" customFormat="1" ht="9.9499999999999993" customHeight="1" x14ac:dyDescent="0.2">
      <c r="A15" s="54">
        <f>IF(E15&lt;&gt;"",COUNTA($E$12:E15),"")</f>
        <v>4</v>
      </c>
      <c r="B15" s="84"/>
      <c r="C15" s="85">
        <v>2016</v>
      </c>
      <c r="D15" s="86">
        <v>1</v>
      </c>
      <c r="E15" s="87" t="s">
        <v>0</v>
      </c>
      <c r="F15" s="88" t="s">
        <v>0</v>
      </c>
      <c r="G15" s="87" t="s">
        <v>0</v>
      </c>
      <c r="H15" s="88" t="s">
        <v>0</v>
      </c>
    </row>
    <row r="16" spans="1:8" s="70" customFormat="1" ht="9.9499999999999993" customHeight="1" x14ac:dyDescent="0.2">
      <c r="A16" s="54">
        <f>IF(E16&lt;&gt;"",COUNTA($E$12:E16),"")</f>
        <v>5</v>
      </c>
      <c r="B16" s="84"/>
      <c r="C16" s="85">
        <v>2017</v>
      </c>
      <c r="D16" s="86">
        <v>1</v>
      </c>
      <c r="E16" s="87" t="s">
        <v>0</v>
      </c>
      <c r="F16" s="88" t="s">
        <v>0</v>
      </c>
      <c r="G16" s="87" t="s">
        <v>0</v>
      </c>
      <c r="H16" s="88" t="s">
        <v>0</v>
      </c>
    </row>
    <row r="17" spans="1:8" s="70" customFormat="1" ht="9.9499999999999993" customHeight="1" x14ac:dyDescent="0.2">
      <c r="A17" s="54">
        <f>IF(E17&lt;&gt;"",COUNTA($E$12:E17),"")</f>
        <v>6</v>
      </c>
      <c r="B17" s="84"/>
      <c r="C17" s="85">
        <v>2018</v>
      </c>
      <c r="D17" s="86">
        <v>1</v>
      </c>
      <c r="E17" s="87" t="s">
        <v>0</v>
      </c>
      <c r="F17" s="88" t="s">
        <v>0</v>
      </c>
      <c r="G17" s="87" t="s">
        <v>0</v>
      </c>
      <c r="H17" s="88" t="s">
        <v>0</v>
      </c>
    </row>
    <row r="18" spans="1:8" s="70" customFormat="1" ht="9.9499999999999993" customHeight="1" x14ac:dyDescent="0.2">
      <c r="A18" s="54">
        <f>IF(E18&lt;&gt;"",COUNTA($E$12:E18),"")</f>
        <v>7</v>
      </c>
      <c r="B18" s="84"/>
      <c r="C18" s="85">
        <v>2019</v>
      </c>
      <c r="D18" s="86">
        <v>1</v>
      </c>
      <c r="E18" s="87" t="s">
        <v>0</v>
      </c>
      <c r="F18" s="88" t="s">
        <v>0</v>
      </c>
      <c r="G18" s="87" t="s">
        <v>0</v>
      </c>
      <c r="H18" s="88" t="s">
        <v>0</v>
      </c>
    </row>
    <row r="19" spans="1:8" s="70" customFormat="1" ht="17.100000000000001" customHeight="1" x14ac:dyDescent="0.2">
      <c r="A19" s="54" t="str">
        <f>IF(E19&lt;&gt;"",COUNTA($E$12:E19),"")</f>
        <v/>
      </c>
      <c r="B19" s="84"/>
      <c r="C19" s="90"/>
      <c r="D19" s="230" t="s">
        <v>89</v>
      </c>
      <c r="E19" s="231"/>
      <c r="F19" s="231"/>
      <c r="G19" s="231"/>
      <c r="H19" s="231"/>
    </row>
    <row r="20" spans="1:8" ht="9.9499999999999993" customHeight="1" x14ac:dyDescent="0.2">
      <c r="A20" s="54">
        <f>IF(E20&lt;&gt;"",COUNTA($E$12:E20),"")</f>
        <v>8</v>
      </c>
      <c r="B20" s="84"/>
      <c r="C20" s="85">
        <v>2005</v>
      </c>
      <c r="D20" s="86">
        <v>1</v>
      </c>
      <c r="E20" s="87">
        <v>11821</v>
      </c>
      <c r="F20" s="88" t="s">
        <v>5</v>
      </c>
      <c r="G20" s="87">
        <v>11821</v>
      </c>
      <c r="H20" s="88" t="s">
        <v>5</v>
      </c>
    </row>
    <row r="21" spans="1:8" ht="9.9499999999999993" customHeight="1" x14ac:dyDescent="0.2">
      <c r="A21" s="54">
        <f>IF(E21&lt;&gt;"",COUNTA($E$12:E21),"")</f>
        <v>9</v>
      </c>
      <c r="B21" s="84"/>
      <c r="C21" s="85">
        <v>2010</v>
      </c>
      <c r="D21" s="86">
        <v>2</v>
      </c>
      <c r="E21" s="87">
        <v>17185</v>
      </c>
      <c r="F21" s="88">
        <v>17033</v>
      </c>
      <c r="G21" s="87">
        <v>9</v>
      </c>
      <c r="H21" s="88">
        <v>143</v>
      </c>
    </row>
    <row r="22" spans="1:8" ht="9.9499999999999993" customHeight="1" x14ac:dyDescent="0.2">
      <c r="A22" s="54">
        <f>IF(E22&lt;&gt;"",COUNTA($E$12:E22),"")</f>
        <v>10</v>
      </c>
      <c r="B22" s="84"/>
      <c r="C22" s="85">
        <v>2015</v>
      </c>
      <c r="D22" s="86">
        <v>1</v>
      </c>
      <c r="E22" s="87">
        <v>17031</v>
      </c>
      <c r="F22" s="88" t="s">
        <v>5</v>
      </c>
      <c r="G22" s="87">
        <v>17031</v>
      </c>
      <c r="H22" s="88" t="s">
        <v>5</v>
      </c>
    </row>
    <row r="23" spans="1:8" ht="9.9499999999999993" customHeight="1" x14ac:dyDescent="0.2">
      <c r="A23" s="54">
        <f>IF(E23&lt;&gt;"",COUNTA($E$12:E23),"")</f>
        <v>11</v>
      </c>
      <c r="B23" s="84"/>
      <c r="C23" s="85">
        <v>2016</v>
      </c>
      <c r="D23" s="86">
        <v>1</v>
      </c>
      <c r="E23" s="87">
        <v>16025</v>
      </c>
      <c r="F23" s="88" t="s">
        <v>5</v>
      </c>
      <c r="G23" s="87">
        <v>16025</v>
      </c>
      <c r="H23" s="88" t="s">
        <v>5</v>
      </c>
    </row>
    <row r="24" spans="1:8" ht="9.9499999999999993" customHeight="1" x14ac:dyDescent="0.2">
      <c r="A24" s="54">
        <f>IF(E24&lt;&gt;"",COUNTA($E$12:E24),"")</f>
        <v>12</v>
      </c>
      <c r="B24" s="84"/>
      <c r="C24" s="85">
        <v>2017</v>
      </c>
      <c r="D24" s="86">
        <v>1</v>
      </c>
      <c r="E24" s="87">
        <v>16816</v>
      </c>
      <c r="F24" s="88" t="s">
        <v>5</v>
      </c>
      <c r="G24" s="87">
        <v>16816</v>
      </c>
      <c r="H24" s="88" t="s">
        <v>5</v>
      </c>
    </row>
    <row r="25" spans="1:8" ht="9.9499999999999993" customHeight="1" x14ac:dyDescent="0.2">
      <c r="A25" s="54">
        <f>IF(E25&lt;&gt;"",COUNTA($E$12:E25),"")</f>
        <v>13</v>
      </c>
      <c r="B25" s="84"/>
      <c r="C25" s="85">
        <v>2018</v>
      </c>
      <c r="D25" s="86">
        <v>1</v>
      </c>
      <c r="E25" s="87">
        <v>15295</v>
      </c>
      <c r="F25" s="88" t="s">
        <v>5</v>
      </c>
      <c r="G25" s="87">
        <v>15295</v>
      </c>
      <c r="H25" s="88" t="s">
        <v>5</v>
      </c>
    </row>
    <row r="26" spans="1:8" ht="9.9499999999999993" customHeight="1" x14ac:dyDescent="0.2">
      <c r="A26" s="54">
        <f>IF(E26&lt;&gt;"",COUNTA($E$12:E26),"")</f>
        <v>14</v>
      </c>
      <c r="B26" s="84"/>
      <c r="C26" s="85">
        <v>2019</v>
      </c>
      <c r="D26" s="86">
        <v>1</v>
      </c>
      <c r="E26" s="87">
        <v>16215</v>
      </c>
      <c r="F26" s="88" t="s">
        <v>5</v>
      </c>
      <c r="G26" s="87">
        <v>16215</v>
      </c>
      <c r="H26" s="88" t="s">
        <v>5</v>
      </c>
    </row>
    <row r="27" spans="1:8" ht="27.95" customHeight="1" x14ac:dyDescent="0.2">
      <c r="A27" s="54" t="str">
        <f>IF(E27&lt;&gt;"",COUNTA($E$12:E27),"")</f>
        <v/>
      </c>
      <c r="B27" s="84"/>
      <c r="C27" s="90"/>
      <c r="D27" s="224" t="s">
        <v>114</v>
      </c>
      <c r="E27" s="231"/>
      <c r="F27" s="231"/>
      <c r="G27" s="231"/>
      <c r="H27" s="231"/>
    </row>
    <row r="28" spans="1:8" ht="9.9499999999999993" customHeight="1" x14ac:dyDescent="0.2">
      <c r="A28" s="54">
        <f>IF(E28&lt;&gt;"",COUNTA($E$12:E28),"")</f>
        <v>15</v>
      </c>
      <c r="B28" s="84"/>
      <c r="C28" s="85">
        <v>2005</v>
      </c>
      <c r="D28" s="86">
        <v>8</v>
      </c>
      <c r="E28" s="87">
        <v>33877</v>
      </c>
      <c r="F28" s="88">
        <v>214</v>
      </c>
      <c r="G28" s="87">
        <v>32544</v>
      </c>
      <c r="H28" s="88">
        <v>1119</v>
      </c>
    </row>
    <row r="29" spans="1:8" ht="9.9499999999999993" customHeight="1" x14ac:dyDescent="0.2">
      <c r="A29" s="54">
        <f>IF(E29&lt;&gt;"",COUNTA($E$12:E29),"")</f>
        <v>16</v>
      </c>
      <c r="B29" s="84"/>
      <c r="C29" s="85">
        <v>2010</v>
      </c>
      <c r="D29" s="86">
        <v>13</v>
      </c>
      <c r="E29" s="87">
        <v>183374</v>
      </c>
      <c r="F29" s="88">
        <v>61849</v>
      </c>
      <c r="G29" s="87">
        <v>119966</v>
      </c>
      <c r="H29" s="88">
        <v>1559</v>
      </c>
    </row>
    <row r="30" spans="1:8" ht="9.9499999999999993" customHeight="1" x14ac:dyDescent="0.2">
      <c r="A30" s="54">
        <f>IF(E30&lt;&gt;"",COUNTA($E$12:E30),"")</f>
        <v>17</v>
      </c>
      <c r="B30" s="84"/>
      <c r="C30" s="85">
        <v>2015</v>
      </c>
      <c r="D30" s="86">
        <v>11</v>
      </c>
      <c r="E30" s="87">
        <v>142249</v>
      </c>
      <c r="F30" s="88">
        <v>18798</v>
      </c>
      <c r="G30" s="87">
        <v>123386</v>
      </c>
      <c r="H30" s="88">
        <v>64</v>
      </c>
    </row>
    <row r="31" spans="1:8" ht="9.9499999999999993" customHeight="1" x14ac:dyDescent="0.2">
      <c r="A31" s="54">
        <f>IF(E31&lt;&gt;"",COUNTA($E$12:E31),"")</f>
        <v>18</v>
      </c>
      <c r="B31" s="84"/>
      <c r="C31" s="85">
        <v>2016</v>
      </c>
      <c r="D31" s="86">
        <v>12</v>
      </c>
      <c r="E31" s="87">
        <v>143494</v>
      </c>
      <c r="F31" s="88">
        <v>13841</v>
      </c>
      <c r="G31" s="87">
        <v>129582</v>
      </c>
      <c r="H31" s="88">
        <v>70</v>
      </c>
    </row>
    <row r="32" spans="1:8" ht="9.9499999999999993" customHeight="1" x14ac:dyDescent="0.2">
      <c r="A32" s="54">
        <f>IF(E32&lt;&gt;"",COUNTA($E$12:E32),"")</f>
        <v>19</v>
      </c>
      <c r="B32" s="84"/>
      <c r="C32" s="85">
        <v>2017</v>
      </c>
      <c r="D32" s="86">
        <v>12</v>
      </c>
      <c r="E32" s="87">
        <v>145107</v>
      </c>
      <c r="F32" s="88">
        <v>11759</v>
      </c>
      <c r="G32" s="87">
        <v>133249</v>
      </c>
      <c r="H32" s="88">
        <v>99</v>
      </c>
    </row>
    <row r="33" spans="1:8" ht="9.9499999999999993" customHeight="1" x14ac:dyDescent="0.2">
      <c r="A33" s="54">
        <f>IF(E33&lt;&gt;"",COUNTA($E$12:E33),"")</f>
        <v>20</v>
      </c>
      <c r="B33" s="84"/>
      <c r="C33" s="85">
        <v>2018</v>
      </c>
      <c r="D33" s="86">
        <v>12</v>
      </c>
      <c r="E33" s="87">
        <v>151320</v>
      </c>
      <c r="F33" s="88">
        <v>13334</v>
      </c>
      <c r="G33" s="87">
        <v>137907</v>
      </c>
      <c r="H33" s="88">
        <v>78</v>
      </c>
    </row>
    <row r="34" spans="1:8" ht="9.9499999999999993" customHeight="1" x14ac:dyDescent="0.2">
      <c r="A34" s="54">
        <f>IF(E34&lt;&gt;"",COUNTA($E$12:E34),"")</f>
        <v>21</v>
      </c>
      <c r="B34" s="84"/>
      <c r="C34" s="85">
        <v>2019</v>
      </c>
      <c r="D34" s="86">
        <v>12</v>
      </c>
      <c r="E34" s="87">
        <v>151238</v>
      </c>
      <c r="F34" s="88">
        <v>19100</v>
      </c>
      <c r="G34" s="87">
        <v>132081</v>
      </c>
      <c r="H34" s="88">
        <v>57</v>
      </c>
    </row>
    <row r="35" spans="1:8" ht="17.100000000000001" customHeight="1" x14ac:dyDescent="0.2">
      <c r="A35" s="54" t="str">
        <f>IF(E35&lt;&gt;"",COUNTA($E$12:E35),"")</f>
        <v/>
      </c>
      <c r="B35" s="84"/>
      <c r="C35" s="90"/>
      <c r="D35" s="230" t="s">
        <v>106</v>
      </c>
      <c r="E35" s="231"/>
      <c r="F35" s="231"/>
      <c r="G35" s="231"/>
      <c r="H35" s="231"/>
    </row>
    <row r="36" spans="1:8" ht="9.9499999999999993" customHeight="1" x14ac:dyDescent="0.2">
      <c r="A36" s="54">
        <f>IF(E36&lt;&gt;"",COUNTA($E$12:E36),"")</f>
        <v>22</v>
      </c>
      <c r="B36" s="84"/>
      <c r="C36" s="85">
        <v>2005</v>
      </c>
      <c r="D36" s="86">
        <v>46</v>
      </c>
      <c r="E36" s="87">
        <v>412642</v>
      </c>
      <c r="F36" s="88">
        <v>3390</v>
      </c>
      <c r="G36" s="87">
        <v>1785</v>
      </c>
      <c r="H36" s="88">
        <v>407468</v>
      </c>
    </row>
    <row r="37" spans="1:8" ht="9.9499999999999993" customHeight="1" x14ac:dyDescent="0.2">
      <c r="A37" s="54">
        <f>IF(E37&lt;&gt;"",COUNTA($E$12:E37),"")</f>
        <v>23</v>
      </c>
      <c r="B37" s="84"/>
      <c r="C37" s="85">
        <v>2010</v>
      </c>
      <c r="D37" s="86">
        <v>48</v>
      </c>
      <c r="E37" s="87">
        <v>401028</v>
      </c>
      <c r="F37" s="88">
        <v>4081</v>
      </c>
      <c r="G37" s="87">
        <v>16626</v>
      </c>
      <c r="H37" s="88">
        <v>380322</v>
      </c>
    </row>
    <row r="38" spans="1:8" ht="9.9499999999999993" customHeight="1" x14ac:dyDescent="0.2">
      <c r="A38" s="54">
        <f>IF(E38&lt;&gt;"",COUNTA($E$12:E38),"")</f>
        <v>24</v>
      </c>
      <c r="B38" s="84"/>
      <c r="C38" s="85">
        <v>2015</v>
      </c>
      <c r="D38" s="86">
        <v>41</v>
      </c>
      <c r="E38" s="87">
        <v>479438</v>
      </c>
      <c r="F38" s="88">
        <v>628</v>
      </c>
      <c r="G38" s="87">
        <v>9938</v>
      </c>
      <c r="H38" s="88">
        <v>468873</v>
      </c>
    </row>
    <row r="39" spans="1:8" ht="9.9499999999999993" customHeight="1" x14ac:dyDescent="0.2">
      <c r="A39" s="54">
        <f>IF(E39&lt;&gt;"",COUNTA($E$12:E39),"")</f>
        <v>25</v>
      </c>
      <c r="B39" s="84"/>
      <c r="C39" s="85">
        <v>2016</v>
      </c>
      <c r="D39" s="86">
        <v>40</v>
      </c>
      <c r="E39" s="87">
        <v>395020</v>
      </c>
      <c r="F39" s="88">
        <v>1043</v>
      </c>
      <c r="G39" s="87">
        <v>12913</v>
      </c>
      <c r="H39" s="88">
        <v>381064</v>
      </c>
    </row>
    <row r="40" spans="1:8" ht="9.9499999999999993" customHeight="1" x14ac:dyDescent="0.2">
      <c r="A40" s="54">
        <f>IF(E40&lt;&gt;"",COUNTA($E$12:E40),"")</f>
        <v>26</v>
      </c>
      <c r="B40" s="84"/>
      <c r="C40" s="85">
        <v>2017</v>
      </c>
      <c r="D40" s="86">
        <v>38</v>
      </c>
      <c r="E40" s="87">
        <v>363993</v>
      </c>
      <c r="F40" s="88">
        <v>161</v>
      </c>
      <c r="G40" s="87">
        <v>10187</v>
      </c>
      <c r="H40" s="88">
        <v>353645</v>
      </c>
    </row>
    <row r="41" spans="1:8" ht="9.9499999999999993" customHeight="1" x14ac:dyDescent="0.2">
      <c r="A41" s="54">
        <f>IF(E41&lt;&gt;"",COUNTA($E$12:E41),"")</f>
        <v>27</v>
      </c>
      <c r="B41" s="84"/>
      <c r="C41" s="85">
        <v>2018</v>
      </c>
      <c r="D41" s="86">
        <v>37</v>
      </c>
      <c r="E41" s="87">
        <v>375002</v>
      </c>
      <c r="F41" s="88">
        <v>4418</v>
      </c>
      <c r="G41" s="87">
        <v>11069</v>
      </c>
      <c r="H41" s="88">
        <v>359514</v>
      </c>
    </row>
    <row r="42" spans="1:8" ht="9.9499999999999993" customHeight="1" x14ac:dyDescent="0.2">
      <c r="A42" s="54">
        <f>IF(E42&lt;&gt;"",COUNTA($E$12:E42),"")</f>
        <v>28</v>
      </c>
      <c r="B42" s="84"/>
      <c r="C42" s="85">
        <v>2019</v>
      </c>
      <c r="D42" s="86">
        <v>39</v>
      </c>
      <c r="E42" s="87">
        <v>357167</v>
      </c>
      <c r="F42" s="88">
        <v>6081</v>
      </c>
      <c r="G42" s="87">
        <v>28964</v>
      </c>
      <c r="H42" s="88">
        <v>322122</v>
      </c>
    </row>
    <row r="43" spans="1:8" ht="17.100000000000001" customHeight="1" x14ac:dyDescent="0.2">
      <c r="A43" s="54" t="str">
        <f>IF(E43&lt;&gt;"",COUNTA($E$12:E43),"")</f>
        <v/>
      </c>
      <c r="B43" s="84"/>
      <c r="C43" s="90"/>
      <c r="D43" s="230" t="s">
        <v>95</v>
      </c>
      <c r="E43" s="231"/>
      <c r="F43" s="231"/>
      <c r="G43" s="231"/>
      <c r="H43" s="231"/>
    </row>
    <row r="44" spans="1:8" ht="9.9499999999999993" customHeight="1" x14ac:dyDescent="0.2">
      <c r="A44" s="54">
        <f>IF(E44&lt;&gt;"",COUNTA($E$12:E44),"")</f>
        <v>29</v>
      </c>
      <c r="B44" s="84"/>
      <c r="C44" s="85">
        <v>2005</v>
      </c>
      <c r="D44" s="86">
        <v>4</v>
      </c>
      <c r="E44" s="87">
        <v>254180</v>
      </c>
      <c r="F44" s="88">
        <v>202131</v>
      </c>
      <c r="G44" s="87">
        <v>47571</v>
      </c>
      <c r="H44" s="88">
        <v>4478</v>
      </c>
    </row>
    <row r="45" spans="1:8" ht="9.9499999999999993" customHeight="1" x14ac:dyDescent="0.2">
      <c r="A45" s="54">
        <f>IF(E45&lt;&gt;"",COUNTA($E$12:E45),"")</f>
        <v>30</v>
      </c>
      <c r="B45" s="84"/>
      <c r="C45" s="85">
        <v>2010</v>
      </c>
      <c r="D45" s="86">
        <v>4</v>
      </c>
      <c r="E45" s="87">
        <v>357499</v>
      </c>
      <c r="F45" s="88">
        <v>158509</v>
      </c>
      <c r="G45" s="87">
        <v>192654</v>
      </c>
      <c r="H45" s="88">
        <v>6336</v>
      </c>
    </row>
    <row r="46" spans="1:8" ht="9.9499999999999993" customHeight="1" x14ac:dyDescent="0.2">
      <c r="A46" s="54">
        <f>IF(E46&lt;&gt;"",COUNTA($E$12:E46),"")</f>
        <v>31</v>
      </c>
      <c r="B46" s="84"/>
      <c r="C46" s="85">
        <v>2015</v>
      </c>
      <c r="D46" s="86">
        <v>5</v>
      </c>
      <c r="E46" s="87">
        <v>335054</v>
      </c>
      <c r="F46" s="88">
        <v>176301</v>
      </c>
      <c r="G46" s="87">
        <v>158753</v>
      </c>
      <c r="H46" s="88" t="s">
        <v>5</v>
      </c>
    </row>
    <row r="47" spans="1:8" ht="9.9499999999999993" customHeight="1" x14ac:dyDescent="0.2">
      <c r="A47" s="54">
        <f>IF(E47&lt;&gt;"",COUNTA($E$12:E47),"")</f>
        <v>32</v>
      </c>
      <c r="B47" s="84"/>
      <c r="C47" s="85">
        <v>2016</v>
      </c>
      <c r="D47" s="86">
        <v>5</v>
      </c>
      <c r="E47" s="87">
        <v>335801</v>
      </c>
      <c r="F47" s="88">
        <v>161854</v>
      </c>
      <c r="G47" s="87">
        <v>173948</v>
      </c>
      <c r="H47" s="88" t="s">
        <v>5</v>
      </c>
    </row>
    <row r="48" spans="1:8" ht="9.9499999999999993" customHeight="1" x14ac:dyDescent="0.2">
      <c r="A48" s="54">
        <f>IF(E48&lt;&gt;"",COUNTA($E$12:E48),"")</f>
        <v>33</v>
      </c>
      <c r="B48" s="84"/>
      <c r="C48" s="85">
        <v>2017</v>
      </c>
      <c r="D48" s="86">
        <v>5</v>
      </c>
      <c r="E48" s="87">
        <v>352024</v>
      </c>
      <c r="F48" s="88">
        <v>89763</v>
      </c>
      <c r="G48" s="87">
        <v>262140</v>
      </c>
      <c r="H48" s="88">
        <v>121</v>
      </c>
    </row>
    <row r="49" spans="1:8" ht="9.9499999999999993" customHeight="1" x14ac:dyDescent="0.2">
      <c r="A49" s="54">
        <f>IF(E49&lt;&gt;"",COUNTA($E$12:E49),"")</f>
        <v>34</v>
      </c>
      <c r="B49" s="84"/>
      <c r="C49" s="85">
        <v>2018</v>
      </c>
      <c r="D49" s="86">
        <v>4</v>
      </c>
      <c r="E49" s="87">
        <v>357739</v>
      </c>
      <c r="F49" s="88">
        <v>75233</v>
      </c>
      <c r="G49" s="87">
        <v>280320</v>
      </c>
      <c r="H49" s="88">
        <v>2186</v>
      </c>
    </row>
    <row r="50" spans="1:8" ht="9.9499999999999993" customHeight="1" x14ac:dyDescent="0.2">
      <c r="A50" s="54">
        <f>IF(E50&lt;&gt;"",COUNTA($E$12:E50),"")</f>
        <v>35</v>
      </c>
      <c r="B50" s="84"/>
      <c r="C50" s="85">
        <v>2019</v>
      </c>
      <c r="D50" s="86">
        <v>5</v>
      </c>
      <c r="E50" s="87">
        <v>380783</v>
      </c>
      <c r="F50" s="88">
        <v>93569</v>
      </c>
      <c r="G50" s="87">
        <v>284283</v>
      </c>
      <c r="H50" s="88">
        <v>2931</v>
      </c>
    </row>
    <row r="51" spans="1:8" ht="17.100000000000001" customHeight="1" x14ac:dyDescent="0.2">
      <c r="A51" s="54" t="str">
        <f>IF(E51&lt;&gt;"",COUNTA($E$12:E51),"")</f>
        <v/>
      </c>
      <c r="B51" s="84"/>
      <c r="C51" s="90"/>
      <c r="D51" s="230" t="s">
        <v>96</v>
      </c>
      <c r="E51" s="231"/>
      <c r="F51" s="231"/>
      <c r="G51" s="231"/>
      <c r="H51" s="231"/>
    </row>
    <row r="52" spans="1:8" ht="9.9499999999999993" customHeight="1" x14ac:dyDescent="0.2">
      <c r="A52" s="54">
        <f>IF(E52&lt;&gt;"",COUNTA($E$12:E52),"")</f>
        <v>36</v>
      </c>
      <c r="B52" s="84"/>
      <c r="C52" s="85">
        <v>2005</v>
      </c>
      <c r="D52" s="86">
        <v>14</v>
      </c>
      <c r="E52" s="87">
        <v>46355</v>
      </c>
      <c r="F52" s="88">
        <v>37733</v>
      </c>
      <c r="G52" s="87">
        <v>5362</v>
      </c>
      <c r="H52" s="88">
        <v>3259</v>
      </c>
    </row>
    <row r="53" spans="1:8" ht="9.9499999999999993" customHeight="1" x14ac:dyDescent="0.2">
      <c r="A53" s="54">
        <f>IF(E53&lt;&gt;"",COUNTA($E$12:E53),"")</f>
        <v>37</v>
      </c>
      <c r="B53" s="84"/>
      <c r="C53" s="85">
        <v>2010</v>
      </c>
      <c r="D53" s="86">
        <v>10</v>
      </c>
      <c r="E53" s="87">
        <v>76480</v>
      </c>
      <c r="F53" s="88">
        <v>66864</v>
      </c>
      <c r="G53" s="87">
        <v>3694</v>
      </c>
      <c r="H53" s="88">
        <v>5921</v>
      </c>
    </row>
    <row r="54" spans="1:8" ht="9.9499999999999993" customHeight="1" x14ac:dyDescent="0.2">
      <c r="A54" s="54">
        <f>IF(E54&lt;&gt;"",COUNTA($E$12:E54),"")</f>
        <v>38</v>
      </c>
      <c r="B54" s="84"/>
      <c r="C54" s="85">
        <v>2015</v>
      </c>
      <c r="D54" s="86">
        <v>8</v>
      </c>
      <c r="E54" s="87">
        <v>32586</v>
      </c>
      <c r="F54" s="88">
        <v>30223</v>
      </c>
      <c r="G54" s="87">
        <v>2363</v>
      </c>
      <c r="H54" s="88" t="s">
        <v>5</v>
      </c>
    </row>
    <row r="55" spans="1:8" ht="9.9499999999999993" customHeight="1" x14ac:dyDescent="0.2">
      <c r="A55" s="54">
        <f>IF(E55&lt;&gt;"",COUNTA($E$12:E55),"")</f>
        <v>39</v>
      </c>
      <c r="B55" s="84"/>
      <c r="C55" s="85">
        <v>2016</v>
      </c>
      <c r="D55" s="86">
        <v>7</v>
      </c>
      <c r="E55" s="87">
        <v>34352</v>
      </c>
      <c r="F55" s="88">
        <v>23971</v>
      </c>
      <c r="G55" s="87">
        <v>10381</v>
      </c>
      <c r="H55" s="88" t="s">
        <v>5</v>
      </c>
    </row>
    <row r="56" spans="1:8" ht="9.9499999999999993" customHeight="1" x14ac:dyDescent="0.2">
      <c r="A56" s="54">
        <f>IF(E56&lt;&gt;"",COUNTA($E$12:E56),"")</f>
        <v>40</v>
      </c>
      <c r="B56" s="84"/>
      <c r="C56" s="85">
        <v>2017</v>
      </c>
      <c r="D56" s="86">
        <v>5</v>
      </c>
      <c r="E56" s="87">
        <v>15473</v>
      </c>
      <c r="F56" s="88">
        <v>10320</v>
      </c>
      <c r="G56" s="87">
        <v>5153</v>
      </c>
      <c r="H56" s="88" t="s">
        <v>5</v>
      </c>
    </row>
    <row r="57" spans="1:8" ht="9.9499999999999993" customHeight="1" x14ac:dyDescent="0.2">
      <c r="A57" s="54">
        <f>IF(E57&lt;&gt;"",COUNTA($E$12:E57),"")</f>
        <v>41</v>
      </c>
      <c r="B57" s="84"/>
      <c r="C57" s="85">
        <v>2018</v>
      </c>
      <c r="D57" s="86">
        <v>5</v>
      </c>
      <c r="E57" s="87">
        <v>34901</v>
      </c>
      <c r="F57" s="88">
        <v>30168</v>
      </c>
      <c r="G57" s="87">
        <v>4733</v>
      </c>
      <c r="H57" s="88" t="s">
        <v>5</v>
      </c>
    </row>
    <row r="58" spans="1:8" ht="9.9499999999999993" customHeight="1" x14ac:dyDescent="0.2">
      <c r="A58" s="54">
        <f>IF(E58&lt;&gt;"",COUNTA($E$12:E58),"")</f>
        <v>42</v>
      </c>
      <c r="B58" s="84"/>
      <c r="C58" s="85">
        <v>2019</v>
      </c>
      <c r="D58" s="86">
        <v>5</v>
      </c>
      <c r="E58" s="87">
        <v>27137</v>
      </c>
      <c r="F58" s="88">
        <v>17365</v>
      </c>
      <c r="G58" s="87">
        <v>9772</v>
      </c>
      <c r="H58" s="88" t="s">
        <v>5</v>
      </c>
    </row>
    <row r="59" spans="1:8" ht="17.100000000000001" customHeight="1" x14ac:dyDescent="0.2">
      <c r="A59" s="54" t="str">
        <f>IF(E59&lt;&gt;"",COUNTA($E$12:E59),"")</f>
        <v/>
      </c>
      <c r="B59" s="84"/>
      <c r="C59" s="90"/>
      <c r="D59" s="230" t="s">
        <v>97</v>
      </c>
      <c r="E59" s="231"/>
      <c r="F59" s="231"/>
      <c r="G59" s="231"/>
      <c r="H59" s="231"/>
    </row>
    <row r="60" spans="1:8" ht="9.9499999999999993" customHeight="1" x14ac:dyDescent="0.2">
      <c r="A60" s="54">
        <f>IF(E60&lt;&gt;"",COUNTA($E$12:E60),"")</f>
        <v>43</v>
      </c>
      <c r="B60" s="84"/>
      <c r="C60" s="85">
        <v>2005</v>
      </c>
      <c r="D60" s="86">
        <v>5</v>
      </c>
      <c r="E60" s="87">
        <v>67060</v>
      </c>
      <c r="F60" s="88">
        <v>18</v>
      </c>
      <c r="G60" s="87">
        <v>67036</v>
      </c>
      <c r="H60" s="88">
        <v>6</v>
      </c>
    </row>
    <row r="61" spans="1:8" ht="9.9499999999999993" customHeight="1" x14ac:dyDescent="0.2">
      <c r="A61" s="54">
        <f>IF(E61&lt;&gt;"",COUNTA($E$12:E61),"")</f>
        <v>44</v>
      </c>
      <c r="B61" s="84"/>
      <c r="C61" s="85">
        <v>2010</v>
      </c>
      <c r="D61" s="86">
        <v>5</v>
      </c>
      <c r="E61" s="87">
        <v>48060</v>
      </c>
      <c r="F61" s="88">
        <v>187</v>
      </c>
      <c r="G61" s="87">
        <v>44153</v>
      </c>
      <c r="H61" s="88">
        <v>3720</v>
      </c>
    </row>
    <row r="62" spans="1:8" ht="9.9499999999999993" customHeight="1" x14ac:dyDescent="0.2">
      <c r="A62" s="54">
        <f>IF(E62&lt;&gt;"",COUNTA($E$12:E62),"")</f>
        <v>45</v>
      </c>
      <c r="B62" s="84"/>
      <c r="C62" s="85">
        <v>2015</v>
      </c>
      <c r="D62" s="86">
        <v>5</v>
      </c>
      <c r="E62" s="87">
        <v>43291</v>
      </c>
      <c r="F62" s="88">
        <v>22227</v>
      </c>
      <c r="G62" s="87">
        <v>15771</v>
      </c>
      <c r="H62" s="88">
        <v>5293</v>
      </c>
    </row>
    <row r="63" spans="1:8" ht="9.9499999999999993" customHeight="1" x14ac:dyDescent="0.2">
      <c r="A63" s="54">
        <f>IF(E63&lt;&gt;"",COUNTA($E$12:E63),"")</f>
        <v>46</v>
      </c>
      <c r="B63" s="84"/>
      <c r="C63" s="85">
        <v>2016</v>
      </c>
      <c r="D63" s="86">
        <v>6</v>
      </c>
      <c r="E63" s="87">
        <v>23067</v>
      </c>
      <c r="F63" s="88">
        <v>13959</v>
      </c>
      <c r="G63" s="87">
        <v>4195</v>
      </c>
      <c r="H63" s="88">
        <v>4912</v>
      </c>
    </row>
    <row r="64" spans="1:8" ht="9.9499999999999993" customHeight="1" x14ac:dyDescent="0.2">
      <c r="A64" s="54">
        <f>IF(E64&lt;&gt;"",COUNTA($E$12:E64),"")</f>
        <v>47</v>
      </c>
      <c r="B64" s="84"/>
      <c r="C64" s="85">
        <v>2017</v>
      </c>
      <c r="D64" s="86">
        <v>6</v>
      </c>
      <c r="E64" s="87">
        <v>33524</v>
      </c>
      <c r="F64" s="88">
        <v>24793</v>
      </c>
      <c r="G64" s="87">
        <v>4508</v>
      </c>
      <c r="H64" s="88">
        <v>4222</v>
      </c>
    </row>
    <row r="65" spans="1:8" ht="9.9499999999999993" customHeight="1" x14ac:dyDescent="0.2">
      <c r="A65" s="54">
        <f>IF(E65&lt;&gt;"",COUNTA($E$12:E65),"")</f>
        <v>48</v>
      </c>
      <c r="B65" s="84"/>
      <c r="C65" s="85">
        <v>2018</v>
      </c>
      <c r="D65" s="86">
        <v>6</v>
      </c>
      <c r="E65" s="87">
        <v>58348</v>
      </c>
      <c r="F65" s="88">
        <v>7546</v>
      </c>
      <c r="G65" s="87">
        <v>49718</v>
      </c>
      <c r="H65" s="88">
        <v>1085</v>
      </c>
    </row>
    <row r="66" spans="1:8" ht="9.9499999999999993" customHeight="1" x14ac:dyDescent="0.2">
      <c r="A66" s="54">
        <f>IF(E66&lt;&gt;"",COUNTA($E$12:E66),"")</f>
        <v>49</v>
      </c>
      <c r="B66" s="84"/>
      <c r="C66" s="85">
        <v>2019</v>
      </c>
      <c r="D66" s="86">
        <v>5</v>
      </c>
      <c r="E66" s="87">
        <v>41223</v>
      </c>
      <c r="F66" s="88">
        <v>30782</v>
      </c>
      <c r="G66" s="87">
        <v>9771</v>
      </c>
      <c r="H66" s="88">
        <v>670</v>
      </c>
    </row>
    <row r="67" spans="1:8" ht="17.100000000000001" customHeight="1" x14ac:dyDescent="0.2">
      <c r="A67" s="54" t="str">
        <f>IF(E67&lt;&gt;"",COUNTA($E$12:E67),"")</f>
        <v/>
      </c>
      <c r="B67" s="84"/>
      <c r="C67" s="90"/>
      <c r="D67" s="230" t="s">
        <v>98</v>
      </c>
      <c r="E67" s="231"/>
      <c r="F67" s="231"/>
      <c r="G67" s="231"/>
      <c r="H67" s="231"/>
    </row>
    <row r="68" spans="1:8" ht="9.9499999999999993" customHeight="1" x14ac:dyDescent="0.2">
      <c r="A68" s="54">
        <f>IF(E68&lt;&gt;"",COUNTA($E$12:E68),"")</f>
        <v>50</v>
      </c>
      <c r="B68" s="84"/>
      <c r="C68" s="85">
        <v>2005</v>
      </c>
      <c r="D68" s="86">
        <v>35</v>
      </c>
      <c r="E68" s="87">
        <v>3719</v>
      </c>
      <c r="F68" s="88">
        <v>49</v>
      </c>
      <c r="G68" s="87">
        <v>3514</v>
      </c>
      <c r="H68" s="88">
        <v>156</v>
      </c>
    </row>
    <row r="69" spans="1:8" ht="9.9499999999999993" customHeight="1" x14ac:dyDescent="0.2">
      <c r="A69" s="54">
        <f>IF(E69&lt;&gt;"",COUNTA($E$12:E69),"")</f>
        <v>51</v>
      </c>
      <c r="B69" s="84"/>
      <c r="C69" s="85">
        <v>2010</v>
      </c>
      <c r="D69" s="86">
        <v>34</v>
      </c>
      <c r="E69" s="87">
        <v>7163</v>
      </c>
      <c r="F69" s="88">
        <v>1114</v>
      </c>
      <c r="G69" s="87">
        <v>5473</v>
      </c>
      <c r="H69" s="88">
        <v>576</v>
      </c>
    </row>
    <row r="70" spans="1:8" ht="9.9499999999999993" customHeight="1" x14ac:dyDescent="0.2">
      <c r="A70" s="54">
        <f>IF(E70&lt;&gt;"",COUNTA($E$12:E70),"")</f>
        <v>52</v>
      </c>
      <c r="B70" s="84"/>
      <c r="C70" s="85">
        <v>2015</v>
      </c>
      <c r="D70" s="86">
        <v>25</v>
      </c>
      <c r="E70" s="87">
        <v>4453</v>
      </c>
      <c r="F70" s="88">
        <v>17</v>
      </c>
      <c r="G70" s="87">
        <v>4275</v>
      </c>
      <c r="H70" s="88">
        <v>161</v>
      </c>
    </row>
    <row r="71" spans="1:8" ht="9.9499999999999993" customHeight="1" x14ac:dyDescent="0.2">
      <c r="A71" s="54">
        <f>IF(E71&lt;&gt;"",COUNTA($E$12:E71),"")</f>
        <v>53</v>
      </c>
      <c r="B71" s="84"/>
      <c r="C71" s="85">
        <v>2016</v>
      </c>
      <c r="D71" s="86">
        <v>25</v>
      </c>
      <c r="E71" s="87">
        <v>4689</v>
      </c>
      <c r="F71" s="88">
        <v>0</v>
      </c>
      <c r="G71" s="87">
        <v>4438</v>
      </c>
      <c r="H71" s="88">
        <v>251</v>
      </c>
    </row>
    <row r="72" spans="1:8" ht="9.9499999999999993" customHeight="1" x14ac:dyDescent="0.2">
      <c r="A72" s="54">
        <f>IF(E72&lt;&gt;"",COUNTA($E$12:E72),"")</f>
        <v>54</v>
      </c>
      <c r="B72" s="84"/>
      <c r="C72" s="85">
        <v>2017</v>
      </c>
      <c r="D72" s="86">
        <v>28</v>
      </c>
      <c r="E72" s="87">
        <v>6973</v>
      </c>
      <c r="F72" s="88">
        <v>2</v>
      </c>
      <c r="G72" s="87">
        <v>6616</v>
      </c>
      <c r="H72" s="88">
        <v>354</v>
      </c>
    </row>
    <row r="73" spans="1:8" ht="9.9499999999999993" customHeight="1" x14ac:dyDescent="0.2">
      <c r="A73" s="54">
        <f>IF(E73&lt;&gt;"",COUNTA($E$12:E73),"")</f>
        <v>55</v>
      </c>
      <c r="B73" s="84"/>
      <c r="C73" s="85">
        <v>2018</v>
      </c>
      <c r="D73" s="86">
        <v>25</v>
      </c>
      <c r="E73" s="87" t="s">
        <v>0</v>
      </c>
      <c r="F73" s="88" t="s">
        <v>0</v>
      </c>
      <c r="G73" s="87" t="s">
        <v>0</v>
      </c>
      <c r="H73" s="88">
        <v>173</v>
      </c>
    </row>
    <row r="74" spans="1:8" ht="9.9499999999999993" customHeight="1" x14ac:dyDescent="0.2">
      <c r="A74" s="54">
        <f>IF(E74&lt;&gt;"",COUNTA($E$12:E74),"")</f>
        <v>56</v>
      </c>
      <c r="B74" s="84"/>
      <c r="C74" s="85">
        <v>2019</v>
      </c>
      <c r="D74" s="86">
        <v>22</v>
      </c>
      <c r="E74" s="87" t="s">
        <v>0</v>
      </c>
      <c r="F74" s="88" t="s">
        <v>0</v>
      </c>
      <c r="G74" s="87" t="s">
        <v>0</v>
      </c>
      <c r="H74" s="88">
        <v>136</v>
      </c>
    </row>
    <row r="75" spans="1:8" ht="17.100000000000001" customHeight="1" x14ac:dyDescent="0.2">
      <c r="A75" s="54" t="str">
        <f>IF(E75&lt;&gt;"",COUNTA($E$12:E75),"")</f>
        <v/>
      </c>
      <c r="B75" s="84"/>
      <c r="C75" s="90"/>
      <c r="D75" s="230" t="s">
        <v>99</v>
      </c>
      <c r="E75" s="231"/>
      <c r="F75" s="231"/>
      <c r="G75" s="231"/>
      <c r="H75" s="231"/>
    </row>
    <row r="76" spans="1:8" ht="9.9499999999999993" customHeight="1" x14ac:dyDescent="0.2">
      <c r="A76" s="54">
        <f>IF(E76&lt;&gt;"",COUNTA($E$12:E76),"")</f>
        <v>57</v>
      </c>
      <c r="B76" s="84"/>
      <c r="C76" s="85">
        <v>2005</v>
      </c>
      <c r="D76" s="86">
        <v>23</v>
      </c>
      <c r="E76" s="87">
        <v>138978</v>
      </c>
      <c r="F76" s="88">
        <v>16167</v>
      </c>
      <c r="G76" s="87">
        <v>64627</v>
      </c>
      <c r="H76" s="88">
        <v>58184</v>
      </c>
    </row>
    <row r="77" spans="1:8" ht="9.9499999999999993" customHeight="1" x14ac:dyDescent="0.2">
      <c r="A77" s="54">
        <f>IF(E77&lt;&gt;"",COUNTA($E$12:E77),"")</f>
        <v>58</v>
      </c>
      <c r="B77" s="84"/>
      <c r="C77" s="85">
        <v>2010</v>
      </c>
      <c r="D77" s="86">
        <v>25</v>
      </c>
      <c r="E77" s="87">
        <v>173475</v>
      </c>
      <c r="F77" s="88">
        <v>392</v>
      </c>
      <c r="G77" s="87">
        <v>147185</v>
      </c>
      <c r="H77" s="88">
        <v>25899</v>
      </c>
    </row>
    <row r="78" spans="1:8" ht="9.9499999999999993" customHeight="1" x14ac:dyDescent="0.2">
      <c r="A78" s="54">
        <f>IF(E78&lt;&gt;"",COUNTA($E$12:E78),"")</f>
        <v>59</v>
      </c>
      <c r="B78" s="84"/>
      <c r="C78" s="85">
        <v>2015</v>
      </c>
      <c r="D78" s="86">
        <v>23</v>
      </c>
      <c r="E78" s="87">
        <v>253698</v>
      </c>
      <c r="F78" s="88">
        <v>328</v>
      </c>
      <c r="G78" s="87">
        <v>175141</v>
      </c>
      <c r="H78" s="88">
        <v>78229</v>
      </c>
    </row>
    <row r="79" spans="1:8" ht="9.9499999999999993" customHeight="1" x14ac:dyDescent="0.2">
      <c r="A79" s="54">
        <f>IF(E79&lt;&gt;"",COUNTA($E$12:E79),"")</f>
        <v>60</v>
      </c>
      <c r="B79" s="84"/>
      <c r="C79" s="85">
        <v>2016</v>
      </c>
      <c r="D79" s="86">
        <v>23</v>
      </c>
      <c r="E79" s="87">
        <v>257293</v>
      </c>
      <c r="F79" s="88">
        <v>858</v>
      </c>
      <c r="G79" s="87">
        <v>189212</v>
      </c>
      <c r="H79" s="88">
        <v>67222</v>
      </c>
    </row>
    <row r="80" spans="1:8" ht="9.9499999999999993" customHeight="1" x14ac:dyDescent="0.2">
      <c r="A80" s="54">
        <f>IF(E80&lt;&gt;"",COUNTA($E$12:E80),"")</f>
        <v>61</v>
      </c>
      <c r="B80" s="84"/>
      <c r="C80" s="85">
        <v>2017</v>
      </c>
      <c r="D80" s="86">
        <v>23</v>
      </c>
      <c r="E80" s="87">
        <v>268659</v>
      </c>
      <c r="F80" s="88">
        <v>337</v>
      </c>
      <c r="G80" s="87">
        <v>192049</v>
      </c>
      <c r="H80" s="88">
        <v>76273</v>
      </c>
    </row>
    <row r="81" spans="1:8" ht="9.9499999999999993" customHeight="1" x14ac:dyDescent="0.2">
      <c r="A81" s="54">
        <f>IF(E81&lt;&gt;"",COUNTA($E$12:E81),"")</f>
        <v>62</v>
      </c>
      <c r="B81" s="84"/>
      <c r="C81" s="85">
        <v>2018</v>
      </c>
      <c r="D81" s="86">
        <v>26</v>
      </c>
      <c r="E81" s="87">
        <v>295838</v>
      </c>
      <c r="F81" s="88">
        <v>300</v>
      </c>
      <c r="G81" s="87">
        <v>199971</v>
      </c>
      <c r="H81" s="88">
        <v>95567</v>
      </c>
    </row>
    <row r="82" spans="1:8" ht="9.9499999999999993" customHeight="1" x14ac:dyDescent="0.2">
      <c r="A82" s="54">
        <f>IF(E82&lt;&gt;"",COUNTA($E$12:E82),"")</f>
        <v>63</v>
      </c>
      <c r="B82" s="84"/>
      <c r="C82" s="85">
        <v>2019</v>
      </c>
      <c r="D82" s="86">
        <v>24</v>
      </c>
      <c r="E82" s="87">
        <v>285474</v>
      </c>
      <c r="F82" s="88">
        <v>309</v>
      </c>
      <c r="G82" s="87">
        <v>205240</v>
      </c>
      <c r="H82" s="88">
        <v>79925</v>
      </c>
    </row>
    <row r="83" spans="1:8" ht="17.100000000000001" customHeight="1" x14ac:dyDescent="0.2">
      <c r="A83" s="54" t="str">
        <f>IF(E83&lt;&gt;"",COUNTA($E$12:E83),"")</f>
        <v/>
      </c>
      <c r="B83" s="84"/>
      <c r="C83" s="90"/>
      <c r="D83" s="230" t="s">
        <v>100</v>
      </c>
      <c r="E83" s="231"/>
      <c r="F83" s="231"/>
      <c r="G83" s="231"/>
      <c r="H83" s="231"/>
    </row>
    <row r="84" spans="1:8" ht="9.9499999999999993" customHeight="1" x14ac:dyDescent="0.2">
      <c r="A84" s="54">
        <f>IF(E84&lt;&gt;"",COUNTA($E$12:E84),"")</f>
        <v>64</v>
      </c>
      <c r="B84" s="84"/>
      <c r="C84" s="85">
        <v>2005</v>
      </c>
      <c r="D84" s="86">
        <v>38</v>
      </c>
      <c r="E84" s="87" t="s">
        <v>127</v>
      </c>
      <c r="F84" s="88" t="s">
        <v>128</v>
      </c>
      <c r="G84" s="87" t="s">
        <v>129</v>
      </c>
      <c r="H84" s="88" t="s">
        <v>130</v>
      </c>
    </row>
    <row r="85" spans="1:8" ht="9.9499999999999993" customHeight="1" x14ac:dyDescent="0.2">
      <c r="A85" s="54">
        <f>IF(E85&lt;&gt;"",COUNTA($E$12:E85),"")</f>
        <v>65</v>
      </c>
      <c r="B85" s="84"/>
      <c r="C85" s="85">
        <v>2010</v>
      </c>
      <c r="D85" s="86">
        <v>33</v>
      </c>
      <c r="E85" s="87">
        <v>643728</v>
      </c>
      <c r="F85" s="88">
        <v>63766</v>
      </c>
      <c r="G85" s="87">
        <v>449849</v>
      </c>
      <c r="H85" s="88">
        <v>130114</v>
      </c>
    </row>
    <row r="86" spans="1:8" ht="9.9499999999999993" customHeight="1" x14ac:dyDescent="0.2">
      <c r="A86" s="54">
        <f>IF(E86&lt;&gt;"",COUNTA($E$12:E86),"")</f>
        <v>66</v>
      </c>
      <c r="B86" s="84"/>
      <c r="C86" s="85">
        <v>2015</v>
      </c>
      <c r="D86" s="86">
        <v>31</v>
      </c>
      <c r="E86" s="87">
        <v>544865</v>
      </c>
      <c r="F86" s="88">
        <v>67699</v>
      </c>
      <c r="G86" s="87">
        <v>418223</v>
      </c>
      <c r="H86" s="88">
        <v>58943</v>
      </c>
    </row>
    <row r="87" spans="1:8" ht="9.9499999999999993" customHeight="1" x14ac:dyDescent="0.2">
      <c r="A87" s="54">
        <f>IF(E87&lt;&gt;"",COUNTA($E$12:E87),"")</f>
        <v>67</v>
      </c>
      <c r="B87" s="84"/>
      <c r="C87" s="85">
        <v>2016</v>
      </c>
      <c r="D87" s="86">
        <v>30</v>
      </c>
      <c r="E87" s="87">
        <v>594661</v>
      </c>
      <c r="F87" s="88">
        <v>65423</v>
      </c>
      <c r="G87" s="87">
        <v>479574</v>
      </c>
      <c r="H87" s="88">
        <v>49664</v>
      </c>
    </row>
    <row r="88" spans="1:8" ht="9.9499999999999993" customHeight="1" x14ac:dyDescent="0.2">
      <c r="A88" s="54">
        <f>IF(E88&lt;&gt;"",COUNTA($E$12:E88),"")</f>
        <v>68</v>
      </c>
      <c r="B88" s="84"/>
      <c r="C88" s="85">
        <v>2017</v>
      </c>
      <c r="D88" s="86">
        <v>29</v>
      </c>
      <c r="E88" s="87">
        <v>574880</v>
      </c>
      <c r="F88" s="88">
        <v>68744</v>
      </c>
      <c r="G88" s="87">
        <v>454031</v>
      </c>
      <c r="H88" s="88">
        <v>52105</v>
      </c>
    </row>
    <row r="89" spans="1:8" ht="9.9499999999999993" customHeight="1" x14ac:dyDescent="0.2">
      <c r="A89" s="54">
        <f>IF(E89&lt;&gt;"",COUNTA($E$12:E89),"")</f>
        <v>69</v>
      </c>
      <c r="B89" s="84"/>
      <c r="C89" s="85">
        <v>2018</v>
      </c>
      <c r="D89" s="86">
        <v>29</v>
      </c>
      <c r="E89" s="87">
        <v>510233</v>
      </c>
      <c r="F89" s="88">
        <v>38906</v>
      </c>
      <c r="G89" s="87">
        <v>417647</v>
      </c>
      <c r="H89" s="88">
        <v>53681</v>
      </c>
    </row>
    <row r="90" spans="1:8" ht="9.9499999999999993" customHeight="1" x14ac:dyDescent="0.2">
      <c r="A90" s="54">
        <f>IF(E90&lt;&gt;"",COUNTA($E$12:E90),"")</f>
        <v>70</v>
      </c>
      <c r="B90" s="84"/>
      <c r="C90" s="85">
        <v>2019</v>
      </c>
      <c r="D90" s="86">
        <v>22</v>
      </c>
      <c r="E90" s="87">
        <v>382427</v>
      </c>
      <c r="F90" s="88">
        <v>41651</v>
      </c>
      <c r="G90" s="87">
        <v>297402</v>
      </c>
      <c r="H90" s="88">
        <v>43374</v>
      </c>
    </row>
    <row r="91" spans="1:8" ht="17.100000000000001" customHeight="1" x14ac:dyDescent="0.2">
      <c r="A91" s="54" t="str">
        <f>IF(E91&lt;&gt;"",COUNTA($E$12:E91),"")</f>
        <v/>
      </c>
      <c r="B91" s="84"/>
      <c r="C91" s="90"/>
      <c r="D91" s="224" t="s">
        <v>107</v>
      </c>
      <c r="E91" s="231"/>
      <c r="F91" s="231"/>
      <c r="G91" s="231"/>
      <c r="H91" s="231"/>
    </row>
    <row r="92" spans="1:8" ht="9.9499999999999993" customHeight="1" x14ac:dyDescent="0.2">
      <c r="A92" s="54">
        <f>IF(E92&lt;&gt;"",COUNTA($E$12:E92),"")</f>
        <v>71</v>
      </c>
      <c r="B92" s="84"/>
      <c r="C92" s="85">
        <v>2005</v>
      </c>
      <c r="D92" s="86">
        <v>8</v>
      </c>
      <c r="E92" s="87">
        <v>7294</v>
      </c>
      <c r="F92" s="88">
        <v>208</v>
      </c>
      <c r="G92" s="87">
        <v>1715</v>
      </c>
      <c r="H92" s="88">
        <v>5371</v>
      </c>
    </row>
    <row r="93" spans="1:8" ht="9.9499999999999993" customHeight="1" x14ac:dyDescent="0.2">
      <c r="A93" s="54">
        <f>IF(E93&lt;&gt;"",COUNTA($E$12:E93),"")</f>
        <v>72</v>
      </c>
      <c r="B93" s="84"/>
      <c r="C93" s="85">
        <v>2010</v>
      </c>
      <c r="D93" s="86">
        <v>9</v>
      </c>
      <c r="E93" s="87">
        <v>21881</v>
      </c>
      <c r="F93" s="88">
        <v>34</v>
      </c>
      <c r="G93" s="87">
        <v>19913</v>
      </c>
      <c r="H93" s="88">
        <v>1933</v>
      </c>
    </row>
    <row r="94" spans="1:8" ht="9.9499999999999993" customHeight="1" x14ac:dyDescent="0.2">
      <c r="A94" s="54">
        <f>IF(E94&lt;&gt;"",COUNTA($E$12:E94),"")</f>
        <v>73</v>
      </c>
      <c r="B94" s="84"/>
      <c r="C94" s="85">
        <v>2015</v>
      </c>
      <c r="D94" s="86">
        <v>9</v>
      </c>
      <c r="E94" s="87">
        <v>23134</v>
      </c>
      <c r="F94" s="88">
        <v>108</v>
      </c>
      <c r="G94" s="87">
        <v>22099</v>
      </c>
      <c r="H94" s="88">
        <v>928</v>
      </c>
    </row>
    <row r="95" spans="1:8" ht="9.9499999999999993" customHeight="1" x14ac:dyDescent="0.2">
      <c r="A95" s="54">
        <f>IF(E95&lt;&gt;"",COUNTA($E$12:E95),"")</f>
        <v>74</v>
      </c>
      <c r="B95" s="84"/>
      <c r="C95" s="85">
        <v>2016</v>
      </c>
      <c r="D95" s="86">
        <v>9</v>
      </c>
      <c r="E95" s="87">
        <v>27184</v>
      </c>
      <c r="F95" s="88">
        <v>510</v>
      </c>
      <c r="G95" s="87">
        <v>26591</v>
      </c>
      <c r="H95" s="88">
        <v>84</v>
      </c>
    </row>
    <row r="96" spans="1:8" ht="9.9499999999999993" customHeight="1" x14ac:dyDescent="0.2">
      <c r="A96" s="54">
        <f>IF(E96&lt;&gt;"",COUNTA($E$12:E96),"")</f>
        <v>75</v>
      </c>
      <c r="B96" s="84"/>
      <c r="C96" s="85">
        <v>2017</v>
      </c>
      <c r="D96" s="86">
        <v>9</v>
      </c>
      <c r="E96" s="87">
        <v>25149</v>
      </c>
      <c r="F96" s="88">
        <v>239</v>
      </c>
      <c r="G96" s="87">
        <v>24273</v>
      </c>
      <c r="H96" s="88">
        <v>637</v>
      </c>
    </row>
    <row r="97" spans="1:8" ht="9.9499999999999993" customHeight="1" x14ac:dyDescent="0.2">
      <c r="A97" s="54">
        <f>IF(E97&lt;&gt;"",COUNTA($E$12:E97),"")</f>
        <v>76</v>
      </c>
      <c r="B97" s="84"/>
      <c r="C97" s="85">
        <v>2018</v>
      </c>
      <c r="D97" s="86">
        <v>6</v>
      </c>
      <c r="E97" s="87">
        <v>24776</v>
      </c>
      <c r="F97" s="88">
        <v>176</v>
      </c>
      <c r="G97" s="87">
        <v>23829</v>
      </c>
      <c r="H97" s="88">
        <v>771</v>
      </c>
    </row>
    <row r="98" spans="1:8" ht="9.9499999999999993" customHeight="1" x14ac:dyDescent="0.2">
      <c r="A98" s="54">
        <f>IF(E98&lt;&gt;"",COUNTA($E$12:E98),"")</f>
        <v>77</v>
      </c>
      <c r="B98" s="84"/>
      <c r="C98" s="85">
        <v>2019</v>
      </c>
      <c r="D98" s="86">
        <v>5</v>
      </c>
      <c r="E98" s="87">
        <v>32610</v>
      </c>
      <c r="F98" s="88">
        <v>22</v>
      </c>
      <c r="G98" s="87">
        <v>31716</v>
      </c>
      <c r="H98" s="88">
        <v>872</v>
      </c>
    </row>
    <row r="99" spans="1:8" ht="17.100000000000001" customHeight="1" x14ac:dyDescent="0.2">
      <c r="A99" s="54" t="str">
        <f>IF(E99&lt;&gt;"",COUNTA($E$12:E99),"")</f>
        <v/>
      </c>
      <c r="B99" s="84"/>
      <c r="C99" s="90"/>
      <c r="D99" s="230" t="s">
        <v>101</v>
      </c>
      <c r="E99" s="231"/>
      <c r="F99" s="231"/>
      <c r="G99" s="231"/>
      <c r="H99" s="231"/>
    </row>
    <row r="100" spans="1:8" ht="9.9499999999999993" customHeight="1" x14ac:dyDescent="0.2">
      <c r="A100" s="54">
        <f>IF(E100&lt;&gt;"",COUNTA($E$12:E100),"")</f>
        <v>78</v>
      </c>
      <c r="B100" s="84"/>
      <c r="C100" s="85">
        <v>2010</v>
      </c>
      <c r="D100" s="86">
        <v>4</v>
      </c>
      <c r="E100" s="87">
        <v>29637</v>
      </c>
      <c r="F100" s="88">
        <v>16676</v>
      </c>
      <c r="G100" s="87">
        <v>12848</v>
      </c>
      <c r="H100" s="88">
        <v>113</v>
      </c>
    </row>
    <row r="101" spans="1:8" ht="9.9499999999999993" customHeight="1" x14ac:dyDescent="0.2">
      <c r="A101" s="54">
        <f>IF(E101&lt;&gt;"",COUNTA($E$12:E101),"")</f>
        <v>79</v>
      </c>
      <c r="B101" s="84"/>
      <c r="C101" s="85">
        <v>2015</v>
      </c>
      <c r="D101" s="86">
        <v>4</v>
      </c>
      <c r="E101" s="87" t="s">
        <v>0</v>
      </c>
      <c r="F101" s="88" t="s">
        <v>0</v>
      </c>
      <c r="G101" s="87" t="s">
        <v>0</v>
      </c>
      <c r="H101" s="88" t="s">
        <v>0</v>
      </c>
    </row>
    <row r="102" spans="1:8" ht="9.9499999999999993" customHeight="1" x14ac:dyDescent="0.2">
      <c r="A102" s="54">
        <f>IF(E102&lt;&gt;"",COUNTA($E$12:E102),"")</f>
        <v>80</v>
      </c>
      <c r="B102" s="84"/>
      <c r="C102" s="85">
        <v>2016</v>
      </c>
      <c r="D102" s="86">
        <v>4</v>
      </c>
      <c r="E102" s="87" t="s">
        <v>0</v>
      </c>
      <c r="F102" s="88" t="s">
        <v>0</v>
      </c>
      <c r="G102" s="87" t="s">
        <v>0</v>
      </c>
      <c r="H102" s="88" t="s">
        <v>0</v>
      </c>
    </row>
    <row r="103" spans="1:8" ht="9.9499999999999993" customHeight="1" x14ac:dyDescent="0.2">
      <c r="A103" s="54">
        <f>IF(E103&lt;&gt;"",COUNTA($E$12:E103),"")</f>
        <v>81</v>
      </c>
      <c r="B103" s="84"/>
      <c r="C103" s="85">
        <v>2017</v>
      </c>
      <c r="D103" s="86">
        <v>4</v>
      </c>
      <c r="E103" s="87" t="s">
        <v>0</v>
      </c>
      <c r="F103" s="88" t="s">
        <v>0</v>
      </c>
      <c r="G103" s="87" t="s">
        <v>0</v>
      </c>
      <c r="H103" s="88" t="s">
        <v>0</v>
      </c>
    </row>
    <row r="104" spans="1:8" ht="9.9499999999999993" customHeight="1" x14ac:dyDescent="0.2">
      <c r="A104" s="54">
        <f>IF(E104&lt;&gt;"",COUNTA($E$12:E104),"")</f>
        <v>82</v>
      </c>
      <c r="B104" s="84"/>
      <c r="C104" s="85">
        <v>2018</v>
      </c>
      <c r="D104" s="86">
        <v>6</v>
      </c>
      <c r="E104" s="87">
        <v>91152</v>
      </c>
      <c r="F104" s="88">
        <v>48240</v>
      </c>
      <c r="G104" s="87">
        <v>8829</v>
      </c>
      <c r="H104" s="88">
        <v>34084</v>
      </c>
    </row>
    <row r="105" spans="1:8" ht="9.9499999999999993" customHeight="1" x14ac:dyDescent="0.2">
      <c r="A105" s="54">
        <f>IF(E105&lt;&gt;"",COUNTA($E$12:E105),"")</f>
        <v>83</v>
      </c>
      <c r="B105" s="84"/>
      <c r="C105" s="85">
        <v>2019</v>
      </c>
      <c r="D105" s="86">
        <v>6</v>
      </c>
      <c r="E105" s="87">
        <v>58204</v>
      </c>
      <c r="F105" s="88">
        <v>46938</v>
      </c>
      <c r="G105" s="87">
        <v>7381</v>
      </c>
      <c r="H105" s="88">
        <v>3885</v>
      </c>
    </row>
    <row r="106" spans="1:8" ht="17.100000000000001" customHeight="1" x14ac:dyDescent="0.2">
      <c r="A106" s="54" t="str">
        <f>IF(E106&lt;&gt;"",COUNTA($E$12:E106),"")</f>
        <v/>
      </c>
      <c r="B106" s="84"/>
      <c r="C106" s="90"/>
      <c r="D106" s="230" t="s">
        <v>309</v>
      </c>
      <c r="E106" s="231"/>
      <c r="F106" s="231"/>
      <c r="G106" s="231"/>
      <c r="H106" s="231"/>
    </row>
    <row r="107" spans="1:8" ht="9.9499999999999993" customHeight="1" x14ac:dyDescent="0.2">
      <c r="A107" s="54">
        <f>IF(E107&lt;&gt;"",COUNTA($E$12:E107),"")</f>
        <v>84</v>
      </c>
      <c r="B107" s="84"/>
      <c r="C107" s="85">
        <v>2005</v>
      </c>
      <c r="D107" s="86">
        <v>187</v>
      </c>
      <c r="E107" s="87">
        <v>1665670</v>
      </c>
      <c r="F107" s="88">
        <v>472153</v>
      </c>
      <c r="G107" s="87">
        <v>524034</v>
      </c>
      <c r="H107" s="88">
        <v>669483</v>
      </c>
    </row>
    <row r="108" spans="1:8" ht="9.9499999999999993" customHeight="1" x14ac:dyDescent="0.2">
      <c r="A108" s="54">
        <f>IF(E108&lt;&gt;"",COUNTA($E$12:E108),"")</f>
        <v>85</v>
      </c>
      <c r="B108" s="84"/>
      <c r="C108" s="85">
        <v>2010</v>
      </c>
      <c r="D108" s="86">
        <v>192</v>
      </c>
      <c r="E108" s="87">
        <v>2193582</v>
      </c>
      <c r="F108" s="88">
        <v>620616</v>
      </c>
      <c r="G108" s="87">
        <v>1016331</v>
      </c>
      <c r="H108" s="88">
        <v>556635</v>
      </c>
    </row>
    <row r="109" spans="1:8" ht="9.9499999999999993" customHeight="1" x14ac:dyDescent="0.2">
      <c r="A109" s="54">
        <f>IF(E109&lt;&gt;"",COUNTA($E$12:E109),"")</f>
        <v>86</v>
      </c>
      <c r="B109" s="84"/>
      <c r="C109" s="85">
        <v>2015</v>
      </c>
      <c r="D109" s="86">
        <v>164</v>
      </c>
      <c r="E109" s="87">
        <v>2065581</v>
      </c>
      <c r="F109" s="88">
        <v>494002</v>
      </c>
      <c r="G109" s="87">
        <v>958702</v>
      </c>
      <c r="H109" s="88">
        <v>612877</v>
      </c>
    </row>
    <row r="110" spans="1:8" ht="9.9499999999999993" customHeight="1" x14ac:dyDescent="0.2">
      <c r="A110" s="54">
        <f>IF(E110&lt;&gt;"",COUNTA($E$12:E110),"")</f>
        <v>87</v>
      </c>
      <c r="B110" s="84"/>
      <c r="C110" s="85">
        <v>2016</v>
      </c>
      <c r="D110" s="86">
        <v>163</v>
      </c>
      <c r="E110" s="87">
        <v>2038551</v>
      </c>
      <c r="F110" s="88">
        <v>374987</v>
      </c>
      <c r="G110" s="87">
        <v>1159960</v>
      </c>
      <c r="H110" s="88">
        <v>503603</v>
      </c>
    </row>
    <row r="111" spans="1:8" ht="9.9499999999999993" customHeight="1" x14ac:dyDescent="0.2">
      <c r="A111" s="54">
        <f>IF(E111&lt;&gt;"",COUNTA($E$12:E111),"")</f>
        <v>88</v>
      </c>
      <c r="B111" s="84"/>
      <c r="C111" s="85">
        <v>2017</v>
      </c>
      <c r="D111" s="86">
        <v>161</v>
      </c>
      <c r="E111" s="87">
        <v>2038402</v>
      </c>
      <c r="F111" s="88">
        <v>428234</v>
      </c>
      <c r="G111" s="87">
        <v>1117415</v>
      </c>
      <c r="H111" s="88">
        <v>492754</v>
      </c>
    </row>
    <row r="112" spans="1:8" ht="9.9499999999999993" customHeight="1" x14ac:dyDescent="0.2">
      <c r="A112" s="54">
        <f>IF(E112&lt;&gt;"",COUNTA($E$12:E112),"")</f>
        <v>89</v>
      </c>
      <c r="B112" s="84"/>
      <c r="C112" s="85">
        <v>2018</v>
      </c>
      <c r="D112" s="86">
        <v>158</v>
      </c>
      <c r="E112" s="87">
        <v>2015841</v>
      </c>
      <c r="F112" s="88">
        <v>218322</v>
      </c>
      <c r="G112" s="87">
        <v>1250380</v>
      </c>
      <c r="H112" s="88">
        <v>547138</v>
      </c>
    </row>
    <row r="113" spans="1:8" ht="9.9499999999999993" customHeight="1" x14ac:dyDescent="0.2">
      <c r="A113" s="54">
        <f>IF(E113&lt;&gt;"",COUNTA($E$12:E113),"")</f>
        <v>90</v>
      </c>
      <c r="B113" s="84"/>
      <c r="C113" s="85">
        <v>2019</v>
      </c>
      <c r="D113" s="86">
        <v>147</v>
      </c>
      <c r="E113" s="87">
        <v>1825798</v>
      </c>
      <c r="F113" s="88">
        <v>343814</v>
      </c>
      <c r="G113" s="87">
        <v>1028013</v>
      </c>
      <c r="H113" s="88">
        <v>453971</v>
      </c>
    </row>
    <row r="114" spans="1:8" ht="17.100000000000001" customHeight="1" x14ac:dyDescent="0.2">
      <c r="A114" s="54" t="str">
        <f>IF(E114&lt;&gt;"",COUNTA($E$12:E114),"")</f>
        <v/>
      </c>
      <c r="B114" s="84"/>
      <c r="C114" s="90"/>
      <c r="D114" s="220" t="s">
        <v>281</v>
      </c>
      <c r="E114" s="221"/>
      <c r="F114" s="221"/>
      <c r="G114" s="221"/>
      <c r="H114" s="221"/>
    </row>
    <row r="115" spans="1:8" ht="33.75" customHeight="1" x14ac:dyDescent="0.2">
      <c r="A115" s="54">
        <f>IF(E115&lt;&gt;"",COUNTA($E$12:E115),"")</f>
        <v>91</v>
      </c>
      <c r="B115" s="84" t="s">
        <v>90</v>
      </c>
      <c r="C115" s="90" t="s">
        <v>247</v>
      </c>
      <c r="D115" s="92">
        <v>1</v>
      </c>
      <c r="E115" s="62" t="s">
        <v>0</v>
      </c>
      <c r="F115" s="93" t="s">
        <v>0</v>
      </c>
      <c r="G115" s="62" t="s">
        <v>0</v>
      </c>
      <c r="H115" s="93" t="s">
        <v>0</v>
      </c>
    </row>
    <row r="116" spans="1:8" ht="21.95" customHeight="1" x14ac:dyDescent="0.2">
      <c r="A116" s="54">
        <f>IF(E116&lt;&gt;"",COUNTA($E$12:E116),"")</f>
        <v>92</v>
      </c>
      <c r="B116" s="84" t="s">
        <v>72</v>
      </c>
      <c r="C116" s="85" t="s">
        <v>248</v>
      </c>
      <c r="D116" s="92">
        <v>1</v>
      </c>
      <c r="E116" s="62" t="s">
        <v>0</v>
      </c>
      <c r="F116" s="93" t="s">
        <v>0</v>
      </c>
      <c r="G116" s="62" t="s">
        <v>0</v>
      </c>
      <c r="H116" s="93" t="s">
        <v>0</v>
      </c>
    </row>
    <row r="117" spans="1:8" ht="11.1" customHeight="1" x14ac:dyDescent="0.2">
      <c r="A117" s="54">
        <f>IF(E117&lt;&gt;"",COUNTA($E$12:E117),"")</f>
        <v>93</v>
      </c>
      <c r="B117" s="84" t="s">
        <v>74</v>
      </c>
      <c r="C117" s="90" t="s">
        <v>75</v>
      </c>
      <c r="D117" s="92">
        <v>1</v>
      </c>
      <c r="E117" s="62" t="s">
        <v>0</v>
      </c>
      <c r="F117" s="93" t="s">
        <v>0</v>
      </c>
      <c r="G117" s="62" t="s">
        <v>0</v>
      </c>
      <c r="H117" s="93" t="s">
        <v>0</v>
      </c>
    </row>
    <row r="118" spans="1:8" ht="11.1" customHeight="1" x14ac:dyDescent="0.2">
      <c r="A118" s="54">
        <f>IF(E118&lt;&gt;"",COUNTA($E$12:E118),"")</f>
        <v>94</v>
      </c>
      <c r="B118" s="116" t="s">
        <v>93</v>
      </c>
      <c r="C118" s="90" t="s">
        <v>94</v>
      </c>
      <c r="D118" s="92">
        <v>1</v>
      </c>
      <c r="E118" s="62" t="s">
        <v>0</v>
      </c>
      <c r="F118" s="93" t="s">
        <v>0</v>
      </c>
      <c r="G118" s="62" t="s">
        <v>0</v>
      </c>
      <c r="H118" s="93" t="s">
        <v>0</v>
      </c>
    </row>
    <row r="119" spans="1:8" ht="11.1" customHeight="1" x14ac:dyDescent="0.2">
      <c r="A119" s="54" t="str">
        <f>IF(E119&lt;&gt;"",COUNTA($E$12:E119),"")</f>
        <v/>
      </c>
      <c r="B119" s="116"/>
      <c r="C119" s="90"/>
      <c r="D119" s="92"/>
      <c r="E119" s="62"/>
      <c r="F119" s="93"/>
      <c r="G119" s="62"/>
      <c r="H119" s="93"/>
    </row>
    <row r="120" spans="1:8" ht="32.450000000000003" customHeight="1" x14ac:dyDescent="0.2">
      <c r="A120" s="54">
        <f>IF(E120&lt;&gt;"",COUNTA($E$12:E120),"")</f>
        <v>95</v>
      </c>
      <c r="B120" s="84" t="s">
        <v>91</v>
      </c>
      <c r="C120" s="85" t="s">
        <v>197</v>
      </c>
      <c r="D120" s="92">
        <v>1</v>
      </c>
      <c r="E120" s="62" t="s">
        <v>0</v>
      </c>
      <c r="F120" s="93" t="s">
        <v>0</v>
      </c>
      <c r="G120" s="62" t="s">
        <v>0</v>
      </c>
      <c r="H120" s="93" t="s">
        <v>0</v>
      </c>
    </row>
    <row r="121" spans="1:8" ht="11.1" customHeight="1" x14ac:dyDescent="0.2">
      <c r="A121" s="54">
        <f>IF(E121&lt;&gt;"",COUNTA($E$12:E121),"")</f>
        <v>96</v>
      </c>
      <c r="B121" s="84" t="s">
        <v>188</v>
      </c>
      <c r="C121" s="90" t="s">
        <v>189</v>
      </c>
      <c r="D121" s="92">
        <v>1</v>
      </c>
      <c r="E121" s="62" t="s">
        <v>0</v>
      </c>
      <c r="F121" s="93" t="s">
        <v>0</v>
      </c>
      <c r="G121" s="62" t="s">
        <v>0</v>
      </c>
      <c r="H121" s="93" t="s">
        <v>0</v>
      </c>
    </row>
    <row r="122" spans="1:8" ht="11.1" customHeight="1" x14ac:dyDescent="0.2">
      <c r="A122" s="54">
        <f>IF(E122&lt;&gt;"",COUNTA($E$12:E122),"")</f>
        <v>97</v>
      </c>
      <c r="B122" s="84">
        <v>10</v>
      </c>
      <c r="C122" s="90" t="s">
        <v>77</v>
      </c>
      <c r="D122" s="92">
        <v>9</v>
      </c>
      <c r="E122" s="62">
        <v>30402</v>
      </c>
      <c r="F122" s="93">
        <v>15829</v>
      </c>
      <c r="G122" s="62">
        <v>14516</v>
      </c>
      <c r="H122" s="93">
        <v>57</v>
      </c>
    </row>
    <row r="123" spans="1:8" ht="21.95" customHeight="1" x14ac:dyDescent="0.2">
      <c r="A123" s="54">
        <f>IF(E123&lt;&gt;"",COUNTA($E$12:E123),"")</f>
        <v>98</v>
      </c>
      <c r="B123" s="84">
        <v>11</v>
      </c>
      <c r="C123" s="85" t="s">
        <v>134</v>
      </c>
      <c r="D123" s="92">
        <v>1</v>
      </c>
      <c r="E123" s="62" t="s">
        <v>0</v>
      </c>
      <c r="F123" s="93" t="s">
        <v>0</v>
      </c>
      <c r="G123" s="62" t="s">
        <v>0</v>
      </c>
      <c r="H123" s="93" t="s">
        <v>0</v>
      </c>
    </row>
    <row r="124" spans="1:8" ht="11.1" customHeight="1" x14ac:dyDescent="0.2">
      <c r="A124" s="54">
        <f>IF(E124&lt;&gt;"",COUNTA($E$12:E124),"")</f>
        <v>99</v>
      </c>
      <c r="B124" s="84">
        <v>13</v>
      </c>
      <c r="C124" s="90" t="s">
        <v>80</v>
      </c>
      <c r="D124" s="92">
        <v>24</v>
      </c>
      <c r="E124" s="62">
        <v>180</v>
      </c>
      <c r="F124" s="93">
        <v>122</v>
      </c>
      <c r="G124" s="62">
        <v>42</v>
      </c>
      <c r="H124" s="93">
        <v>16</v>
      </c>
    </row>
    <row r="125" spans="1:8" ht="21.95" customHeight="1" x14ac:dyDescent="0.2">
      <c r="A125" s="54">
        <f>IF(E125&lt;&gt;"",COUNTA($E$12:E125),"")</f>
        <v>100</v>
      </c>
      <c r="B125" s="84">
        <v>14</v>
      </c>
      <c r="C125" s="85" t="s">
        <v>135</v>
      </c>
      <c r="D125" s="92">
        <v>2</v>
      </c>
      <c r="E125" s="62" t="s">
        <v>0</v>
      </c>
      <c r="F125" s="93" t="s">
        <v>0</v>
      </c>
      <c r="G125" s="62" t="s">
        <v>0</v>
      </c>
      <c r="H125" s="93" t="s">
        <v>0</v>
      </c>
    </row>
    <row r="126" spans="1:8" ht="21.95" customHeight="1" x14ac:dyDescent="0.2">
      <c r="A126" s="54">
        <f>IF(E126&lt;&gt;"",COUNTA($E$12:E126),"")</f>
        <v>101</v>
      </c>
      <c r="B126" s="84">
        <v>15</v>
      </c>
      <c r="C126" s="85" t="s">
        <v>113</v>
      </c>
      <c r="D126" s="92">
        <v>10</v>
      </c>
      <c r="E126" s="62">
        <v>4355</v>
      </c>
      <c r="F126" s="93">
        <v>3155</v>
      </c>
      <c r="G126" s="62">
        <v>1193</v>
      </c>
      <c r="H126" s="93">
        <v>6</v>
      </c>
    </row>
    <row r="127" spans="1:8" ht="11.1" customHeight="1" x14ac:dyDescent="0.2">
      <c r="A127" s="54">
        <f>IF(E127&lt;&gt;"",COUNTA($E$12:E127),"")</f>
        <v>102</v>
      </c>
      <c r="B127" s="84">
        <v>16</v>
      </c>
      <c r="C127" s="90" t="s">
        <v>83</v>
      </c>
      <c r="D127" s="92">
        <v>32</v>
      </c>
      <c r="E127" s="62">
        <v>14612</v>
      </c>
      <c r="F127" s="93">
        <v>249</v>
      </c>
      <c r="G127" s="62">
        <v>14244</v>
      </c>
      <c r="H127" s="93">
        <v>120</v>
      </c>
    </row>
    <row r="128" spans="1:8" ht="11.1" customHeight="1" x14ac:dyDescent="0.2">
      <c r="A128" s="54">
        <f>IF(E128&lt;&gt;"",COUNTA($E$12:E128),"")</f>
        <v>103</v>
      </c>
      <c r="B128" s="84">
        <v>17</v>
      </c>
      <c r="C128" s="90" t="s">
        <v>85</v>
      </c>
      <c r="D128" s="92">
        <v>10</v>
      </c>
      <c r="E128" s="62">
        <v>43165</v>
      </c>
      <c r="F128" s="93">
        <v>28439</v>
      </c>
      <c r="G128" s="62">
        <v>14055</v>
      </c>
      <c r="H128" s="93">
        <v>670</v>
      </c>
    </row>
    <row r="129" spans="1:8" ht="11.1" customHeight="1" x14ac:dyDescent="0.2">
      <c r="A129" s="54" t="str">
        <f>IF(E129&lt;&gt;"",COUNTA($E$12:E129),"")</f>
        <v/>
      </c>
      <c r="B129" s="84"/>
      <c r="C129" s="90"/>
      <c r="D129" s="92"/>
      <c r="E129" s="62"/>
      <c r="F129" s="93"/>
      <c r="G129" s="62"/>
      <c r="H129" s="93"/>
    </row>
    <row r="130" spans="1:8" ht="32.450000000000003" customHeight="1" x14ac:dyDescent="0.2">
      <c r="A130" s="54">
        <f>IF(E130&lt;&gt;"",COUNTA($E$12:E130),"")</f>
        <v>104</v>
      </c>
      <c r="B130" s="84">
        <v>19</v>
      </c>
      <c r="C130" s="85" t="s">
        <v>133</v>
      </c>
      <c r="D130" s="92">
        <v>114</v>
      </c>
      <c r="E130" s="62">
        <v>1728816</v>
      </c>
      <c r="F130" s="93">
        <v>295945</v>
      </c>
      <c r="G130" s="62">
        <v>979769</v>
      </c>
      <c r="H130" s="93">
        <v>453102</v>
      </c>
    </row>
    <row r="131" spans="1:8" ht="11.1" customHeight="1" x14ac:dyDescent="0.2">
      <c r="A131" s="54">
        <f>IF(E131&lt;&gt;"",COUNTA($E$12:E131),"")</f>
        <v>105</v>
      </c>
      <c r="B131" s="84">
        <v>20</v>
      </c>
      <c r="C131" s="90" t="s">
        <v>88</v>
      </c>
      <c r="D131" s="92">
        <v>5</v>
      </c>
      <c r="E131" s="62">
        <v>1065</v>
      </c>
      <c r="F131" s="93" t="s">
        <v>5</v>
      </c>
      <c r="G131" s="62">
        <v>1065</v>
      </c>
      <c r="H131" s="93" t="s">
        <v>5</v>
      </c>
    </row>
    <row r="132" spans="1:8" ht="11.45" customHeight="1" x14ac:dyDescent="0.2">
      <c r="A132" s="54" t="str">
        <f>IF(E132&lt;&gt;"",COUNTA($E$12:E132),"")</f>
        <v/>
      </c>
      <c r="E132" s="117"/>
      <c r="F132" s="117"/>
      <c r="G132" s="117"/>
      <c r="H132" s="117"/>
    </row>
    <row r="133" spans="1:8" ht="11.45" customHeight="1" x14ac:dyDescent="0.2">
      <c r="D133" s="89"/>
      <c r="E133" s="89"/>
      <c r="F133" s="89"/>
      <c r="G133" s="89"/>
      <c r="H133" s="89"/>
    </row>
    <row r="135" spans="1:8" ht="11.45" customHeight="1" x14ac:dyDescent="0.2">
      <c r="E135" s="96"/>
    </row>
  </sheetData>
  <customSheetViews>
    <customSheetView guid="{629CE785-1B51-490C-A18D-EE03D791547A}" scale="140">
      <pane xSplit="3" ySplit="10" topLeftCell="D11" activePane="bottomRight" state="frozen"/>
      <selection pane="bottomRight" activeCell="K304" sqref="K304"/>
      <rowBreaks count="8" manualBreakCount="8">
        <brk id="64" max="16383" man="1"/>
        <brk id="67" max="16383" man="1"/>
        <brk id="114"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3" ySplit="10" topLeftCell="D11" activePane="bottomRight" state="frozen"/>
      <selection pane="bottomRight" activeCell="K304" sqref="K304"/>
      <rowBreaks count="8" manualBreakCount="8">
        <brk id="64" max="16383" man="1"/>
        <brk id="67" max="16383" man="1"/>
        <brk id="114"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3" ySplit="10" topLeftCell="D11" activePane="bottomRight" state="frozen"/>
      <selection pane="bottomRight" sqref="A1:C1"/>
      <rowBreaks count="7" manualBreakCount="7">
        <brk id="64" max="16383" man="1"/>
        <brk id="67"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3" ySplit="10" topLeftCell="D215" activePane="bottomRight" state="frozen"/>
      <selection pane="bottomRight" activeCell="I226" sqref="I226"/>
      <rowBreaks count="8" manualBreakCount="8">
        <brk id="64" max="16383" man="1"/>
        <brk id="67" max="16383" man="1"/>
        <brk id="114"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3" ySplit="10" topLeftCell="D303" activePane="bottomRight" state="frozen"/>
      <selection pane="bottomRight" activeCell="K304" sqref="K304"/>
      <rowBreaks count="8" manualBreakCount="8">
        <brk id="64" max="16383" man="1"/>
        <brk id="67" max="16383" man="1"/>
        <brk id="114"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28">
    <mergeCell ref="C3:C9"/>
    <mergeCell ref="H4:H8"/>
    <mergeCell ref="D106:H106"/>
    <mergeCell ref="D35:H35"/>
    <mergeCell ref="D43:H43"/>
    <mergeCell ref="D51:H51"/>
    <mergeCell ref="D19:H19"/>
    <mergeCell ref="D27:H27"/>
    <mergeCell ref="D67:H67"/>
    <mergeCell ref="D75:H75"/>
    <mergeCell ref="D3:D8"/>
    <mergeCell ref="E9:H9"/>
    <mergeCell ref="A1:C1"/>
    <mergeCell ref="A2:C2"/>
    <mergeCell ref="D2:H2"/>
    <mergeCell ref="D1:H1"/>
    <mergeCell ref="D114:H114"/>
    <mergeCell ref="G4:G8"/>
    <mergeCell ref="F4:F8"/>
    <mergeCell ref="E3:E8"/>
    <mergeCell ref="D83:H83"/>
    <mergeCell ref="D91:H91"/>
    <mergeCell ref="B3:B9"/>
    <mergeCell ref="A3:A9"/>
    <mergeCell ref="D11:H11"/>
    <mergeCell ref="F3:H3"/>
    <mergeCell ref="D99:H99"/>
    <mergeCell ref="D59:H59"/>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2019 00&amp;R&amp;"-,Standard"&amp;7&amp;P</oddFooter>
    <evenFooter>&amp;L&amp;"-,Standard"&amp;7&amp;P&amp;R&amp;"-,Standard"&amp;7StatA MV, Statistischer Bericht Q2A3 2019 00</evenFooter>
  </headerFooter>
  <rowBreaks count="2" manualBreakCount="2">
    <brk id="66" max="16383" man="1"/>
    <brk id="118" max="16383" man="1"/>
  </rowBreaks>
  <legacyDrawing r:id="rId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9"/>
  <dimension ref="A1:N33"/>
  <sheetViews>
    <sheetView zoomScale="140" zoomScaleNormal="140" workbookViewId="0">
      <pane xSplit="2" ySplit="10" topLeftCell="C11" activePane="bottomRight" state="frozen"/>
      <selection pane="topRight" activeCell="C1" sqref="C1"/>
      <selection pane="bottomLeft" activeCell="A11" sqref="A11"/>
      <selection pane="bottomRight" activeCell="C11" sqref="C11:I11"/>
    </sheetView>
  </sheetViews>
  <sheetFormatPr baseColWidth="10" defaultColWidth="11.42578125" defaultRowHeight="11.45" customHeight="1" x14ac:dyDescent="0.2"/>
  <cols>
    <col min="1" max="1" width="3.7109375" style="70" customWidth="1"/>
    <col min="2" max="2" width="6.28515625" style="123" customWidth="1"/>
    <col min="3" max="6" width="11.7109375" style="70" customWidth="1"/>
    <col min="7" max="7" width="11.7109375" style="74" customWidth="1"/>
    <col min="8" max="8" width="11.7109375" style="70" customWidth="1"/>
    <col min="9" max="9" width="11.7109375" style="56" customWidth="1"/>
    <col min="10" max="14" width="0" style="56" hidden="1" customWidth="1"/>
    <col min="15" max="16384" width="11.42578125" style="56"/>
  </cols>
  <sheetData>
    <row r="1" spans="1:14" s="55" customFormat="1" ht="30" customHeight="1" x14ac:dyDescent="0.2">
      <c r="A1" s="200" t="s">
        <v>44</v>
      </c>
      <c r="B1" s="201"/>
      <c r="C1" s="208" t="s">
        <v>45</v>
      </c>
      <c r="D1" s="208"/>
      <c r="E1" s="208"/>
      <c r="F1" s="208"/>
      <c r="G1" s="208"/>
      <c r="H1" s="208"/>
      <c r="I1" s="209"/>
    </row>
    <row r="2" spans="1:14" s="55" customFormat="1" ht="35.1" customHeight="1" x14ac:dyDescent="0.2">
      <c r="A2" s="202" t="s">
        <v>141</v>
      </c>
      <c r="B2" s="203"/>
      <c r="C2" s="205" t="s">
        <v>316</v>
      </c>
      <c r="D2" s="205"/>
      <c r="E2" s="205"/>
      <c r="F2" s="205"/>
      <c r="G2" s="205"/>
      <c r="H2" s="205"/>
      <c r="I2" s="206"/>
    </row>
    <row r="3" spans="1:14" ht="11.45" customHeight="1" x14ac:dyDescent="0.2">
      <c r="A3" s="219" t="s">
        <v>66</v>
      </c>
      <c r="B3" s="228" t="s">
        <v>136</v>
      </c>
      <c r="C3" s="228" t="s">
        <v>185</v>
      </c>
      <c r="D3" s="228" t="s">
        <v>126</v>
      </c>
      <c r="E3" s="228"/>
      <c r="F3" s="228"/>
      <c r="G3" s="228"/>
      <c r="H3" s="228"/>
      <c r="I3" s="229"/>
    </row>
    <row r="4" spans="1:14" ht="11.45" customHeight="1" x14ac:dyDescent="0.2">
      <c r="A4" s="219"/>
      <c r="B4" s="228"/>
      <c r="C4" s="228"/>
      <c r="D4" s="228" t="s">
        <v>142</v>
      </c>
      <c r="E4" s="228" t="s">
        <v>137</v>
      </c>
      <c r="F4" s="228"/>
      <c r="G4" s="228"/>
      <c r="H4" s="228"/>
      <c r="I4" s="229" t="s">
        <v>145</v>
      </c>
      <c r="J4" s="234" t="s">
        <v>322</v>
      </c>
      <c r="K4" s="234"/>
      <c r="L4" s="234"/>
      <c r="M4" s="234"/>
      <c r="N4" s="234"/>
    </row>
    <row r="5" spans="1:14" ht="11.45" customHeight="1" x14ac:dyDescent="0.2">
      <c r="A5" s="219"/>
      <c r="B5" s="228"/>
      <c r="C5" s="228"/>
      <c r="D5" s="228"/>
      <c r="E5" s="228" t="s">
        <v>139</v>
      </c>
      <c r="F5" s="228" t="s">
        <v>63</v>
      </c>
      <c r="G5" s="228"/>
      <c r="H5" s="228" t="s">
        <v>140</v>
      </c>
      <c r="I5" s="229"/>
      <c r="J5" s="166"/>
      <c r="K5" s="166"/>
      <c r="L5" s="166"/>
      <c r="M5" s="166"/>
    </row>
    <row r="6" spans="1:14" ht="11.45" customHeight="1" x14ac:dyDescent="0.2">
      <c r="A6" s="219"/>
      <c r="B6" s="228"/>
      <c r="C6" s="228"/>
      <c r="D6" s="228"/>
      <c r="E6" s="228"/>
      <c r="F6" s="228" t="s">
        <v>146</v>
      </c>
      <c r="G6" s="228" t="s">
        <v>154</v>
      </c>
      <c r="H6" s="228"/>
      <c r="I6" s="229"/>
      <c r="J6" s="232" t="s">
        <v>324</v>
      </c>
      <c r="K6" s="232" t="s">
        <v>325</v>
      </c>
      <c r="L6" s="232" t="s">
        <v>326</v>
      </c>
      <c r="M6" s="232" t="s">
        <v>327</v>
      </c>
      <c r="N6" s="232" t="s">
        <v>328</v>
      </c>
    </row>
    <row r="7" spans="1:14" ht="11.45" customHeight="1" x14ac:dyDescent="0.2">
      <c r="A7" s="219"/>
      <c r="B7" s="228"/>
      <c r="C7" s="228"/>
      <c r="D7" s="228"/>
      <c r="E7" s="228"/>
      <c r="F7" s="228"/>
      <c r="G7" s="228"/>
      <c r="H7" s="228"/>
      <c r="I7" s="229"/>
      <c r="J7" s="232"/>
      <c r="K7" s="232"/>
      <c r="L7" s="232"/>
      <c r="M7" s="232"/>
      <c r="N7" s="232"/>
    </row>
    <row r="8" spans="1:14" ht="11.45" customHeight="1" x14ac:dyDescent="0.2">
      <c r="A8" s="219"/>
      <c r="B8" s="228"/>
      <c r="C8" s="228"/>
      <c r="D8" s="228"/>
      <c r="E8" s="228"/>
      <c r="F8" s="228"/>
      <c r="G8" s="228"/>
      <c r="H8" s="228"/>
      <c r="I8" s="229"/>
      <c r="J8" s="232"/>
      <c r="K8" s="232"/>
      <c r="L8" s="232"/>
      <c r="M8" s="232"/>
      <c r="N8" s="232"/>
    </row>
    <row r="9" spans="1:14" ht="11.45" customHeight="1" x14ac:dyDescent="0.2">
      <c r="A9" s="219"/>
      <c r="B9" s="228"/>
      <c r="C9" s="228"/>
      <c r="D9" s="228"/>
      <c r="E9" s="228"/>
      <c r="F9" s="228"/>
      <c r="G9" s="228"/>
      <c r="H9" s="228"/>
      <c r="I9" s="229"/>
      <c r="J9" s="232"/>
      <c r="K9" s="232"/>
      <c r="L9" s="232"/>
      <c r="M9" s="232"/>
      <c r="N9" s="232"/>
    </row>
    <row r="10" spans="1:14" s="77" customFormat="1" ht="11.45" customHeight="1" x14ac:dyDescent="0.2">
      <c r="A10" s="51">
        <v>1</v>
      </c>
      <c r="B10" s="52">
        <v>2</v>
      </c>
      <c r="C10" s="52">
        <v>3</v>
      </c>
      <c r="D10" s="52">
        <v>4</v>
      </c>
      <c r="E10" s="52">
        <v>5</v>
      </c>
      <c r="F10" s="52">
        <v>6</v>
      </c>
      <c r="G10" s="52">
        <v>7</v>
      </c>
      <c r="H10" s="52">
        <v>8</v>
      </c>
      <c r="I10" s="53">
        <v>9</v>
      </c>
      <c r="J10" s="233" t="s">
        <v>321</v>
      </c>
      <c r="K10" s="233"/>
      <c r="L10" s="233"/>
      <c r="M10" s="233"/>
      <c r="N10" s="233"/>
    </row>
    <row r="11" spans="1:14" ht="20.100000000000001" customHeight="1" x14ac:dyDescent="0.2">
      <c r="A11" s="107"/>
      <c r="B11" s="58"/>
      <c r="C11" s="235" t="s">
        <v>51</v>
      </c>
      <c r="D11" s="236"/>
      <c r="E11" s="236"/>
      <c r="F11" s="236"/>
      <c r="G11" s="236"/>
      <c r="H11" s="236"/>
      <c r="I11" s="236"/>
      <c r="J11" s="166"/>
      <c r="K11" s="166"/>
      <c r="L11" s="166"/>
      <c r="M11" s="166"/>
      <c r="N11" s="166"/>
    </row>
    <row r="12" spans="1:14" ht="11.45" customHeight="1" x14ac:dyDescent="0.2">
      <c r="A12" s="54">
        <f>IF(D12&lt;&gt;"",COUNTA($D$12:D12),"")</f>
        <v>1</v>
      </c>
      <c r="B12" s="118">
        <v>2005</v>
      </c>
      <c r="C12" s="59">
        <v>718006</v>
      </c>
      <c r="D12" s="59">
        <v>400555</v>
      </c>
      <c r="E12" s="59">
        <v>70921</v>
      </c>
      <c r="F12" s="59">
        <v>29296</v>
      </c>
      <c r="G12" s="59">
        <v>41625</v>
      </c>
      <c r="H12" s="59">
        <v>245585</v>
      </c>
      <c r="I12" s="119">
        <v>945</v>
      </c>
      <c r="J12" s="166">
        <f>D12/1000</f>
        <v>400.55500000000001</v>
      </c>
      <c r="K12" s="166">
        <f>H12/1000</f>
        <v>245.58500000000001</v>
      </c>
      <c r="L12" s="166">
        <f>E12/1000</f>
        <v>70.921000000000006</v>
      </c>
      <c r="M12" s="166">
        <f>I12/1000</f>
        <v>0.94499999999999995</v>
      </c>
      <c r="N12" s="172">
        <f>C12/1000</f>
        <v>718.00599999999997</v>
      </c>
    </row>
    <row r="13" spans="1:14" ht="5.45" customHeight="1" x14ac:dyDescent="0.2">
      <c r="A13" s="54" t="str">
        <f>IF(D13&lt;&gt;"",COUNTA($D$12:D13),"")</f>
        <v/>
      </c>
      <c r="B13" s="118"/>
      <c r="C13" s="59"/>
      <c r="D13" s="59"/>
      <c r="E13" s="59"/>
      <c r="F13" s="59"/>
      <c r="G13" s="59"/>
      <c r="H13" s="59"/>
      <c r="I13" s="119"/>
      <c r="J13" s="166"/>
      <c r="K13" s="166"/>
      <c r="L13" s="166"/>
      <c r="M13" s="166"/>
      <c r="N13" s="172"/>
    </row>
    <row r="14" spans="1:14" ht="11.45" customHeight="1" x14ac:dyDescent="0.2">
      <c r="A14" s="54">
        <f>IF(D14&lt;&gt;"",COUNTA($D$12:D14),"")</f>
        <v>2</v>
      </c>
      <c r="B14" s="118">
        <v>2010</v>
      </c>
      <c r="C14" s="59">
        <v>683389.4</v>
      </c>
      <c r="D14" s="59">
        <v>378109</v>
      </c>
      <c r="E14" s="59">
        <v>81916</v>
      </c>
      <c r="F14" s="59">
        <v>29612</v>
      </c>
      <c r="G14" s="59">
        <v>52304</v>
      </c>
      <c r="H14" s="59">
        <v>222407</v>
      </c>
      <c r="I14" s="119">
        <v>957.4</v>
      </c>
      <c r="J14" s="166">
        <f t="shared" ref="J14:J19" si="0">D14/1000</f>
        <v>378.10899999999998</v>
      </c>
      <c r="K14" s="166">
        <f t="shared" ref="K14:K19" si="1">H14/1000</f>
        <v>222.40700000000001</v>
      </c>
      <c r="L14" s="166">
        <f t="shared" ref="L14:L19" si="2">E14/1000</f>
        <v>81.915999999999997</v>
      </c>
      <c r="M14" s="166">
        <f t="shared" ref="M14:M19" si="3">I14/1000</f>
        <v>0.95740000000000003</v>
      </c>
      <c r="N14" s="172">
        <f t="shared" ref="N14:N19" si="4">C14/1000</f>
        <v>683.38940000000002</v>
      </c>
    </row>
    <row r="15" spans="1:14" ht="11.45" customHeight="1" x14ac:dyDescent="0.2">
      <c r="A15" s="54">
        <f>IF(D15&lt;&gt;"",COUNTA($D$12:D15),"")</f>
        <v>3</v>
      </c>
      <c r="B15" s="118">
        <v>2015</v>
      </c>
      <c r="C15" s="59">
        <v>684449</v>
      </c>
      <c r="D15" s="59">
        <v>368102</v>
      </c>
      <c r="E15" s="59">
        <v>103520</v>
      </c>
      <c r="F15" s="59">
        <v>31238</v>
      </c>
      <c r="G15" s="59">
        <v>72282</v>
      </c>
      <c r="H15" s="59">
        <v>211736</v>
      </c>
      <c r="I15" s="119">
        <v>1091</v>
      </c>
      <c r="J15" s="166">
        <f t="shared" si="0"/>
        <v>368.10199999999998</v>
      </c>
      <c r="K15" s="166">
        <f t="shared" si="1"/>
        <v>211.73599999999999</v>
      </c>
      <c r="L15" s="166">
        <f t="shared" si="2"/>
        <v>103.52</v>
      </c>
      <c r="M15" s="166">
        <f t="shared" si="3"/>
        <v>1.091</v>
      </c>
      <c r="N15" s="172">
        <f t="shared" si="4"/>
        <v>684.44899999999996</v>
      </c>
    </row>
    <row r="16" spans="1:14" ht="11.45" customHeight="1" x14ac:dyDescent="0.2">
      <c r="A16" s="54">
        <f>IF(D16&lt;&gt;"",COUNTA($D$12:D16),"")</f>
        <v>4</v>
      </c>
      <c r="B16" s="118">
        <v>2016</v>
      </c>
      <c r="C16" s="59">
        <v>700612</v>
      </c>
      <c r="D16" s="59">
        <v>364027</v>
      </c>
      <c r="E16" s="59">
        <v>120146</v>
      </c>
      <c r="F16" s="59">
        <v>43460</v>
      </c>
      <c r="G16" s="59">
        <v>76686</v>
      </c>
      <c r="H16" s="59">
        <v>215426</v>
      </c>
      <c r="I16" s="119">
        <v>1014</v>
      </c>
      <c r="J16" s="166">
        <f t="shared" si="0"/>
        <v>364.02699999999999</v>
      </c>
      <c r="K16" s="166">
        <f t="shared" si="1"/>
        <v>215.42599999999999</v>
      </c>
      <c r="L16" s="166">
        <f t="shared" si="2"/>
        <v>120.146</v>
      </c>
      <c r="M16" s="166">
        <f t="shared" si="3"/>
        <v>1.014</v>
      </c>
      <c r="N16" s="172">
        <f t="shared" si="4"/>
        <v>700.61199999999997</v>
      </c>
    </row>
    <row r="17" spans="1:14" ht="11.45" customHeight="1" x14ac:dyDescent="0.2">
      <c r="A17" s="54">
        <f>IF(D17&lt;&gt;"",COUNTA($D$12:D17),"")</f>
        <v>5</v>
      </c>
      <c r="B17" s="118">
        <v>2017</v>
      </c>
      <c r="C17" s="59">
        <v>710132</v>
      </c>
      <c r="D17" s="59">
        <v>363234</v>
      </c>
      <c r="E17" s="59">
        <v>131023</v>
      </c>
      <c r="F17" s="59">
        <v>47357</v>
      </c>
      <c r="G17" s="59">
        <v>83666</v>
      </c>
      <c r="H17" s="59">
        <v>214864</v>
      </c>
      <c r="I17" s="119">
        <v>1011</v>
      </c>
      <c r="J17" s="166">
        <f t="shared" si="0"/>
        <v>363.23399999999998</v>
      </c>
      <c r="K17" s="166">
        <f t="shared" si="1"/>
        <v>214.864</v>
      </c>
      <c r="L17" s="166">
        <f t="shared" si="2"/>
        <v>131.023</v>
      </c>
      <c r="M17" s="166">
        <f t="shared" si="3"/>
        <v>1.0109999999999999</v>
      </c>
      <c r="N17" s="172">
        <f t="shared" si="4"/>
        <v>710.13199999999995</v>
      </c>
    </row>
    <row r="18" spans="1:14" ht="11.45" customHeight="1" x14ac:dyDescent="0.2">
      <c r="A18" s="54">
        <f>IF(D18&lt;&gt;"",COUNTA($D$12:D18),"")</f>
        <v>6</v>
      </c>
      <c r="B18" s="118">
        <v>2018</v>
      </c>
      <c r="C18" s="59">
        <v>704290</v>
      </c>
      <c r="D18" s="59">
        <v>367869</v>
      </c>
      <c r="E18" s="59">
        <v>124779</v>
      </c>
      <c r="F18" s="59">
        <v>46132</v>
      </c>
      <c r="G18" s="59">
        <v>78647</v>
      </c>
      <c r="H18" s="59">
        <v>210664</v>
      </c>
      <c r="I18" s="119">
        <v>978</v>
      </c>
      <c r="J18" s="166">
        <f t="shared" si="0"/>
        <v>367.86900000000003</v>
      </c>
      <c r="K18" s="166">
        <f t="shared" si="1"/>
        <v>210.66399999999999</v>
      </c>
      <c r="L18" s="166">
        <f t="shared" si="2"/>
        <v>124.779</v>
      </c>
      <c r="M18" s="166">
        <f t="shared" si="3"/>
        <v>0.97799999999999998</v>
      </c>
      <c r="N18" s="172">
        <f t="shared" si="4"/>
        <v>704.29</v>
      </c>
    </row>
    <row r="19" spans="1:14" ht="11.45" customHeight="1" x14ac:dyDescent="0.2">
      <c r="A19" s="54">
        <f>IF(D19&lt;&gt;"",COUNTA($D$12:D19),"")</f>
        <v>7</v>
      </c>
      <c r="B19" s="118">
        <v>2019</v>
      </c>
      <c r="C19" s="59">
        <v>723177</v>
      </c>
      <c r="D19" s="59">
        <v>367321</v>
      </c>
      <c r="E19" s="59">
        <v>143264</v>
      </c>
      <c r="F19" s="59">
        <v>51435</v>
      </c>
      <c r="G19" s="59">
        <v>91829</v>
      </c>
      <c r="H19" s="59">
        <v>211531</v>
      </c>
      <c r="I19" s="119">
        <v>1061</v>
      </c>
      <c r="J19" s="166">
        <f t="shared" si="0"/>
        <v>367.32100000000003</v>
      </c>
      <c r="K19" s="166">
        <f t="shared" si="1"/>
        <v>211.53100000000001</v>
      </c>
      <c r="L19" s="166">
        <f t="shared" si="2"/>
        <v>143.26400000000001</v>
      </c>
      <c r="M19" s="166">
        <f t="shared" si="3"/>
        <v>1.0609999999999999</v>
      </c>
      <c r="N19" s="172">
        <f t="shared" si="4"/>
        <v>723.17700000000002</v>
      </c>
    </row>
    <row r="20" spans="1:14" s="121" customFormat="1" ht="20.100000000000001" customHeight="1" x14ac:dyDescent="0.2">
      <c r="A20" s="54" t="str">
        <f>IF(D20&lt;&gt;"",COUNTA($D$12:D20),"")</f>
        <v/>
      </c>
      <c r="B20" s="120"/>
      <c r="C20" s="237" t="s">
        <v>310</v>
      </c>
      <c r="D20" s="238"/>
      <c r="E20" s="238"/>
      <c r="F20" s="238"/>
      <c r="G20" s="238"/>
      <c r="H20" s="238"/>
      <c r="I20" s="238"/>
    </row>
    <row r="21" spans="1:14" ht="11.45" customHeight="1" x14ac:dyDescent="0.2">
      <c r="A21" s="54">
        <f>IF(D21&lt;&gt;"",COUNTA($D$12:D21),"")</f>
        <v>8</v>
      </c>
      <c r="B21" s="118">
        <v>2005</v>
      </c>
      <c r="C21" s="59">
        <v>421</v>
      </c>
      <c r="D21" s="59">
        <v>235</v>
      </c>
      <c r="E21" s="59">
        <v>41.540685517078181</v>
      </c>
      <c r="F21" s="59">
        <v>17.159599031433885</v>
      </c>
      <c r="G21" s="59">
        <v>24.381086485644296</v>
      </c>
      <c r="H21" s="59">
        <v>143.84694593578271</v>
      </c>
      <c r="I21" s="119">
        <v>1</v>
      </c>
    </row>
    <row r="22" spans="1:14" ht="5.0999999999999996" customHeight="1" x14ac:dyDescent="0.2">
      <c r="A22" s="54" t="str">
        <f>IF(D22&lt;&gt;"",COUNTA($D$12:D22),"")</f>
        <v/>
      </c>
      <c r="B22" s="118"/>
      <c r="C22" s="59"/>
      <c r="D22" s="59"/>
      <c r="E22" s="59"/>
      <c r="F22" s="59"/>
      <c r="G22" s="59"/>
      <c r="H22" s="59"/>
      <c r="I22" s="119"/>
    </row>
    <row r="23" spans="1:14" ht="11.45" customHeight="1" x14ac:dyDescent="0.2">
      <c r="A23" s="54">
        <f>IF(D23&lt;&gt;"",COUNTA($D$12:D23),"")</f>
        <v>9</v>
      </c>
      <c r="B23" s="118">
        <v>2010</v>
      </c>
      <c r="C23" s="59">
        <v>416.11043354946975</v>
      </c>
      <c r="D23" s="59">
        <v>230.22759779264422</v>
      </c>
      <c r="E23" s="59">
        <v>49.878008459947381</v>
      </c>
      <c r="F23" s="59">
        <v>18.030514020654842</v>
      </c>
      <c r="G23" s="59">
        <v>31.847494439292543</v>
      </c>
      <c r="H23" s="59">
        <v>135.42187396298058</v>
      </c>
      <c r="I23" s="119">
        <v>0.58295333389757342</v>
      </c>
    </row>
    <row r="24" spans="1:14" ht="11.45" customHeight="1" x14ac:dyDescent="0.2">
      <c r="A24" s="54">
        <f>IF(D24&lt;&gt;"",COUNTA($D$12:D24),"")</f>
        <v>10</v>
      </c>
      <c r="B24" s="118" t="s">
        <v>311</v>
      </c>
      <c r="C24" s="59">
        <v>425</v>
      </c>
      <c r="D24" s="59">
        <v>228</v>
      </c>
      <c r="E24" s="59">
        <v>64</v>
      </c>
      <c r="F24" s="59">
        <v>19</v>
      </c>
      <c r="G24" s="59">
        <v>45</v>
      </c>
      <c r="H24" s="59">
        <v>131</v>
      </c>
      <c r="I24" s="119">
        <v>1</v>
      </c>
    </row>
    <row r="25" spans="1:14" ht="11.45" customHeight="1" x14ac:dyDescent="0.2">
      <c r="A25" s="54">
        <f>IF(D25&lt;&gt;"",COUNTA($D$12:D25),"")</f>
        <v>11</v>
      </c>
      <c r="B25" s="118" t="s">
        <v>312</v>
      </c>
      <c r="C25" s="59">
        <v>435</v>
      </c>
      <c r="D25" s="59">
        <v>226</v>
      </c>
      <c r="E25" s="59">
        <v>75</v>
      </c>
      <c r="F25" s="59">
        <v>27</v>
      </c>
      <c r="G25" s="59">
        <v>48</v>
      </c>
      <c r="H25" s="59">
        <v>134</v>
      </c>
      <c r="I25" s="119">
        <v>1</v>
      </c>
    </row>
    <row r="26" spans="1:14" ht="11.45" customHeight="1" x14ac:dyDescent="0.2">
      <c r="A26" s="54">
        <f>IF(D26&lt;&gt;"",COUNTA($D$12:D26),"")</f>
        <v>12</v>
      </c>
      <c r="B26" s="118" t="s">
        <v>313</v>
      </c>
      <c r="C26" s="59">
        <v>441</v>
      </c>
      <c r="D26" s="59">
        <v>225</v>
      </c>
      <c r="E26" s="59">
        <v>81</v>
      </c>
      <c r="F26" s="59">
        <v>29</v>
      </c>
      <c r="G26" s="59">
        <v>52</v>
      </c>
      <c r="H26" s="59">
        <v>133</v>
      </c>
      <c r="I26" s="119">
        <v>1</v>
      </c>
    </row>
    <row r="27" spans="1:14" ht="11.45" customHeight="1" x14ac:dyDescent="0.2">
      <c r="A27" s="54">
        <f>IF(D27&lt;&gt;"",COUNTA($D$12:D27),"")</f>
        <v>13</v>
      </c>
      <c r="B27" s="118" t="s">
        <v>314</v>
      </c>
      <c r="C27" s="59">
        <v>438</v>
      </c>
      <c r="D27" s="59">
        <v>229</v>
      </c>
      <c r="E27" s="59">
        <v>78</v>
      </c>
      <c r="F27" s="59">
        <v>29</v>
      </c>
      <c r="G27" s="59">
        <v>49</v>
      </c>
      <c r="H27" s="59">
        <v>131</v>
      </c>
      <c r="I27" s="119">
        <v>1</v>
      </c>
    </row>
    <row r="28" spans="1:14" ht="11.45" customHeight="1" x14ac:dyDescent="0.2">
      <c r="A28" s="54">
        <f>IF(D28&lt;&gt;"",COUNTA($D$12:D28),"")</f>
        <v>14</v>
      </c>
      <c r="B28" s="118" t="s">
        <v>315</v>
      </c>
      <c r="C28" s="59">
        <v>450</v>
      </c>
      <c r="D28" s="59">
        <v>228</v>
      </c>
      <c r="E28" s="59">
        <v>89</v>
      </c>
      <c r="F28" s="59">
        <v>32</v>
      </c>
      <c r="G28" s="59">
        <v>57</v>
      </c>
      <c r="H28" s="59">
        <v>132</v>
      </c>
      <c r="I28" s="119">
        <v>1</v>
      </c>
    </row>
    <row r="29" spans="1:14" ht="11.45" customHeight="1" x14ac:dyDescent="0.2">
      <c r="A29" s="122"/>
    </row>
    <row r="30" spans="1:14" ht="11.45" customHeight="1" x14ac:dyDescent="0.2">
      <c r="A30" s="122"/>
      <c r="J30" s="75"/>
      <c r="K30" s="75"/>
    </row>
    <row r="31" spans="1:14" ht="11.45" customHeight="1" x14ac:dyDescent="0.2">
      <c r="A31" s="122"/>
      <c r="J31" s="75"/>
      <c r="K31" s="75"/>
    </row>
    <row r="32" spans="1:14" ht="11.45" customHeight="1" x14ac:dyDescent="0.2">
      <c r="A32" s="122"/>
      <c r="J32" s="75"/>
      <c r="K32" s="75"/>
    </row>
    <row r="33" spans="1:1" ht="11.45" customHeight="1" x14ac:dyDescent="0.2">
      <c r="A33" s="122"/>
    </row>
  </sheetData>
  <customSheetViews>
    <customSheetView guid="{629CE785-1B51-490C-A18D-EE03D791547A}" scale="140">
      <pane xSplit="2" ySplit="10" topLeftCell="C38" activePane="bottomRight" state="frozen"/>
      <selection pane="bottomRight" activeCell="M26" sqref="M26"/>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2" ySplit="10" topLeftCell="C38" activePane="bottomRight" state="frozen"/>
      <selection pane="bottomRight" activeCell="M26" sqref="M26"/>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2" ySplit="10" topLeftCell="C14" activePane="bottomRight" state="frozen"/>
      <selection pane="bottomRight" activeCell="L19" sqref="L19"/>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2" ySplit="10" topLeftCell="C23" activePane="bottomRight" state="frozen"/>
      <selection pane="bottomRight" activeCell="C38" sqref="C38:I38"/>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2" ySplit="10" topLeftCell="C11" activePane="bottomRight" state="frozen"/>
      <selection pane="bottomRight" activeCell="M26" sqref="M26"/>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25">
    <mergeCell ref="C1:I1"/>
    <mergeCell ref="A1:B1"/>
    <mergeCell ref="A2:B2"/>
    <mergeCell ref="G6:G9"/>
    <mergeCell ref="H5:H9"/>
    <mergeCell ref="F5:G5"/>
    <mergeCell ref="E4:H4"/>
    <mergeCell ref="I4:I9"/>
    <mergeCell ref="C3:C9"/>
    <mergeCell ref="D3:I3"/>
    <mergeCell ref="C2:I2"/>
    <mergeCell ref="C11:I11"/>
    <mergeCell ref="C20:I20"/>
    <mergeCell ref="A3:A9"/>
    <mergeCell ref="B3:B9"/>
    <mergeCell ref="F6:F9"/>
    <mergeCell ref="D4:D9"/>
    <mergeCell ref="E5:E9"/>
    <mergeCell ref="N6:N9"/>
    <mergeCell ref="J10:N10"/>
    <mergeCell ref="J4:N4"/>
    <mergeCell ref="J6:J9"/>
    <mergeCell ref="K6:K9"/>
    <mergeCell ref="L6:L9"/>
    <mergeCell ref="M6:M9"/>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2019 00&amp;R&amp;"-,Standard"&amp;7&amp;P</oddFooter>
    <evenFooter>&amp;L&amp;"-,Standard"&amp;7&amp;P&amp;R&amp;"-,Standard"&amp;7StatA MV, Statistischer Bericht Q2A3 2019 00</evenFooter>
  </headerFooter>
  <drawing r:id="rId7"/>
  <legacyDrawing r:id="rId8"/>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0"/>
  <dimension ref="A1:J36"/>
  <sheetViews>
    <sheetView zoomScale="140" zoomScaleNormal="140" workbookViewId="0">
      <pane xSplit="2" ySplit="10" topLeftCell="C11" activePane="bottomRight" state="frozen"/>
      <selection sqref="A1:B1"/>
      <selection pane="topRight" sqref="A1:B1"/>
      <selection pane="bottomLeft" sqref="A1:B1"/>
      <selection pane="bottomRight" activeCell="C11" sqref="C11:I11"/>
    </sheetView>
  </sheetViews>
  <sheetFormatPr baseColWidth="10" defaultColWidth="11.42578125" defaultRowHeight="11.45" customHeight="1" x14ac:dyDescent="0.2"/>
  <cols>
    <col min="1" max="1" width="3.7109375" style="70" customWidth="1"/>
    <col min="2" max="2" width="22.7109375" style="123" customWidth="1"/>
    <col min="3" max="6" width="9.7109375" style="70" customWidth="1"/>
    <col min="7" max="7" width="9.7109375" style="74" customWidth="1"/>
    <col min="8" max="8" width="9.7109375" style="70" customWidth="1"/>
    <col min="9" max="9" width="6.7109375" style="56" customWidth="1"/>
    <col min="10" max="16384" width="11.42578125" style="56"/>
  </cols>
  <sheetData>
    <row r="1" spans="1:10" s="55" customFormat="1" ht="30" customHeight="1" x14ac:dyDescent="0.2">
      <c r="A1" s="200" t="s">
        <v>44</v>
      </c>
      <c r="B1" s="201"/>
      <c r="C1" s="208" t="s">
        <v>45</v>
      </c>
      <c r="D1" s="208"/>
      <c r="E1" s="208"/>
      <c r="F1" s="208"/>
      <c r="G1" s="208"/>
      <c r="H1" s="208"/>
      <c r="I1" s="209"/>
      <c r="J1" s="76"/>
    </row>
    <row r="2" spans="1:10" s="55" customFormat="1" ht="35.1" customHeight="1" x14ac:dyDescent="0.2">
      <c r="A2" s="202" t="s">
        <v>143</v>
      </c>
      <c r="B2" s="203"/>
      <c r="C2" s="205" t="s">
        <v>317</v>
      </c>
      <c r="D2" s="205"/>
      <c r="E2" s="205"/>
      <c r="F2" s="205"/>
      <c r="G2" s="205"/>
      <c r="H2" s="205"/>
      <c r="I2" s="206"/>
    </row>
    <row r="3" spans="1:10" ht="11.45" customHeight="1" x14ac:dyDescent="0.2">
      <c r="A3" s="219" t="s">
        <v>66</v>
      </c>
      <c r="B3" s="228" t="s">
        <v>204</v>
      </c>
      <c r="C3" s="228" t="s">
        <v>185</v>
      </c>
      <c r="D3" s="228" t="s">
        <v>126</v>
      </c>
      <c r="E3" s="228"/>
      <c r="F3" s="228"/>
      <c r="G3" s="228"/>
      <c r="H3" s="228"/>
      <c r="I3" s="229"/>
    </row>
    <row r="4" spans="1:10" ht="11.45" customHeight="1" x14ac:dyDescent="0.2">
      <c r="A4" s="219"/>
      <c r="B4" s="228"/>
      <c r="C4" s="228"/>
      <c r="D4" s="228" t="s">
        <v>142</v>
      </c>
      <c r="E4" s="228" t="s">
        <v>137</v>
      </c>
      <c r="F4" s="228"/>
      <c r="G4" s="228"/>
      <c r="H4" s="228"/>
      <c r="I4" s="229" t="s">
        <v>138</v>
      </c>
    </row>
    <row r="5" spans="1:10" ht="11.45" customHeight="1" x14ac:dyDescent="0.2">
      <c r="A5" s="219"/>
      <c r="B5" s="228"/>
      <c r="C5" s="228"/>
      <c r="D5" s="228"/>
      <c r="E5" s="228" t="s">
        <v>139</v>
      </c>
      <c r="F5" s="228" t="s">
        <v>63</v>
      </c>
      <c r="G5" s="228"/>
      <c r="H5" s="228" t="s">
        <v>140</v>
      </c>
      <c r="I5" s="229"/>
    </row>
    <row r="6" spans="1:10" ht="11.45" customHeight="1" x14ac:dyDescent="0.2">
      <c r="A6" s="219"/>
      <c r="B6" s="228"/>
      <c r="C6" s="228"/>
      <c r="D6" s="228"/>
      <c r="E6" s="228"/>
      <c r="F6" s="228" t="s">
        <v>146</v>
      </c>
      <c r="G6" s="228" t="s">
        <v>154</v>
      </c>
      <c r="H6" s="228"/>
      <c r="I6" s="229"/>
    </row>
    <row r="7" spans="1:10" ht="11.45" customHeight="1" x14ac:dyDescent="0.2">
      <c r="A7" s="219"/>
      <c r="B7" s="228"/>
      <c r="C7" s="228"/>
      <c r="D7" s="228"/>
      <c r="E7" s="228"/>
      <c r="F7" s="228"/>
      <c r="G7" s="228"/>
      <c r="H7" s="228"/>
      <c r="I7" s="229"/>
    </row>
    <row r="8" spans="1:10" ht="11.45" customHeight="1" x14ac:dyDescent="0.2">
      <c r="A8" s="219"/>
      <c r="B8" s="228"/>
      <c r="C8" s="228"/>
      <c r="D8" s="228"/>
      <c r="E8" s="228"/>
      <c r="F8" s="228"/>
      <c r="G8" s="228"/>
      <c r="H8" s="228"/>
      <c r="I8" s="229"/>
    </row>
    <row r="9" spans="1:10" ht="11.45" customHeight="1" x14ac:dyDescent="0.2">
      <c r="A9" s="219"/>
      <c r="B9" s="228"/>
      <c r="C9" s="228"/>
      <c r="D9" s="228"/>
      <c r="E9" s="228"/>
      <c r="F9" s="228"/>
      <c r="G9" s="228"/>
      <c r="H9" s="228"/>
      <c r="I9" s="229"/>
    </row>
    <row r="10" spans="1:10" s="77" customFormat="1" ht="11.45" customHeight="1" x14ac:dyDescent="0.15">
      <c r="A10" s="51">
        <v>1</v>
      </c>
      <c r="B10" s="52">
        <v>2</v>
      </c>
      <c r="C10" s="52">
        <v>3</v>
      </c>
      <c r="D10" s="52">
        <v>4</v>
      </c>
      <c r="E10" s="52">
        <v>5</v>
      </c>
      <c r="F10" s="52">
        <v>6</v>
      </c>
      <c r="G10" s="52">
        <v>7</v>
      </c>
      <c r="H10" s="52">
        <v>8</v>
      </c>
      <c r="I10" s="53">
        <v>9</v>
      </c>
    </row>
    <row r="11" spans="1:10" ht="20.100000000000001" customHeight="1" x14ac:dyDescent="0.2">
      <c r="A11" s="107"/>
      <c r="B11" s="58"/>
      <c r="C11" s="235" t="s">
        <v>51</v>
      </c>
      <c r="D11" s="236"/>
      <c r="E11" s="236"/>
      <c r="F11" s="236"/>
      <c r="G11" s="236"/>
      <c r="H11" s="236"/>
      <c r="I11" s="236"/>
    </row>
    <row r="12" spans="1:10" ht="11.45" customHeight="1" x14ac:dyDescent="0.2">
      <c r="A12" s="54">
        <f>IF(D12&lt;&gt;"",COUNTA($D12:D$12),"")</f>
        <v>1</v>
      </c>
      <c r="B12" s="124" t="s">
        <v>144</v>
      </c>
      <c r="C12" s="125">
        <v>723177</v>
      </c>
      <c r="D12" s="125">
        <v>367321</v>
      </c>
      <c r="E12" s="125">
        <v>143264</v>
      </c>
      <c r="F12" s="125">
        <v>51435</v>
      </c>
      <c r="G12" s="125">
        <v>91829</v>
      </c>
      <c r="H12" s="125">
        <v>211531</v>
      </c>
      <c r="I12" s="67">
        <v>1061</v>
      </c>
      <c r="J12" s="126"/>
    </row>
    <row r="13" spans="1:10" ht="11.45" customHeight="1" x14ac:dyDescent="0.2">
      <c r="A13" s="54" t="str">
        <f>IF(D13&lt;&gt;"",COUNTA($D$12:D13),"")</f>
        <v/>
      </c>
      <c r="B13" s="63"/>
      <c r="C13" s="127"/>
      <c r="D13" s="127"/>
      <c r="E13" s="127"/>
      <c r="F13" s="127"/>
      <c r="G13" s="127"/>
      <c r="H13" s="127"/>
      <c r="I13" s="60"/>
    </row>
    <row r="14" spans="1:10" ht="11.45" customHeight="1" x14ac:dyDescent="0.2">
      <c r="A14" s="54">
        <f>IF(D14&lt;&gt;"",COUNTA($D$12:D14),"")</f>
        <v>2</v>
      </c>
      <c r="B14" s="128" t="s">
        <v>205</v>
      </c>
      <c r="C14" s="127">
        <v>97992</v>
      </c>
      <c r="D14" s="127">
        <v>56008</v>
      </c>
      <c r="E14" s="127">
        <v>19496</v>
      </c>
      <c r="F14" s="127">
        <v>9245</v>
      </c>
      <c r="G14" s="127">
        <v>10251</v>
      </c>
      <c r="H14" s="127">
        <v>22350</v>
      </c>
      <c r="I14" s="60">
        <v>138</v>
      </c>
    </row>
    <row r="15" spans="1:10" ht="11.45" customHeight="1" x14ac:dyDescent="0.2">
      <c r="A15" s="54">
        <f>IF(D15&lt;&gt;"",COUNTA($D$12:D15),"")</f>
        <v>3</v>
      </c>
      <c r="B15" s="128" t="s">
        <v>206</v>
      </c>
      <c r="C15" s="127">
        <v>43954</v>
      </c>
      <c r="D15" s="127">
        <v>23549</v>
      </c>
      <c r="E15" s="127">
        <v>8451</v>
      </c>
      <c r="F15" s="127">
        <v>7285</v>
      </c>
      <c r="G15" s="127">
        <v>1166</v>
      </c>
      <c r="H15" s="127">
        <v>11854</v>
      </c>
      <c r="I15" s="60">
        <v>100</v>
      </c>
    </row>
    <row r="16" spans="1:10" ht="11.45" customHeight="1" x14ac:dyDescent="0.2">
      <c r="A16" s="54" t="str">
        <f>IF(D16&lt;&gt;"",COUNTA($D$12:D16),"")</f>
        <v/>
      </c>
      <c r="B16" s="129"/>
      <c r="C16" s="127"/>
      <c r="D16" s="127"/>
      <c r="E16" s="127"/>
      <c r="F16" s="127"/>
      <c r="G16" s="127"/>
      <c r="H16" s="127"/>
      <c r="I16" s="60"/>
    </row>
    <row r="17" spans="1:9" ht="11.45" customHeight="1" x14ac:dyDescent="0.2">
      <c r="A17" s="54">
        <f>IF(D17&lt;&gt;"",COUNTA($D$12:D17),"")</f>
        <v>4</v>
      </c>
      <c r="B17" s="128" t="s">
        <v>207</v>
      </c>
      <c r="C17" s="127">
        <v>101385</v>
      </c>
      <c r="D17" s="127">
        <v>63831</v>
      </c>
      <c r="E17" s="127">
        <v>5223</v>
      </c>
      <c r="F17" s="127">
        <v>1860</v>
      </c>
      <c r="G17" s="127">
        <v>3363</v>
      </c>
      <c r="H17" s="127">
        <v>32245</v>
      </c>
      <c r="I17" s="60">
        <v>86</v>
      </c>
    </row>
    <row r="18" spans="1:9" ht="11.45" customHeight="1" x14ac:dyDescent="0.2">
      <c r="A18" s="54">
        <f>IF(D18&lt;&gt;"",COUNTA($D$12:D18),"")</f>
        <v>5</v>
      </c>
      <c r="B18" s="128" t="s">
        <v>208</v>
      </c>
      <c r="C18" s="127">
        <v>77955</v>
      </c>
      <c r="D18" s="127">
        <v>37964</v>
      </c>
      <c r="E18" s="127">
        <v>7759</v>
      </c>
      <c r="F18" s="127">
        <v>3633</v>
      </c>
      <c r="G18" s="127">
        <v>4126</v>
      </c>
      <c r="H18" s="127">
        <v>32148</v>
      </c>
      <c r="I18" s="60">
        <v>84</v>
      </c>
    </row>
    <row r="19" spans="1:9" ht="11.45" customHeight="1" x14ac:dyDescent="0.2">
      <c r="A19" s="54">
        <f>IF(D19&lt;&gt;"",COUNTA($D$12:D19),"")</f>
        <v>6</v>
      </c>
      <c r="B19" s="128" t="s">
        <v>209</v>
      </c>
      <c r="C19" s="127">
        <v>121237</v>
      </c>
      <c r="D19" s="127">
        <v>59969</v>
      </c>
      <c r="E19" s="127">
        <v>25711</v>
      </c>
      <c r="F19" s="127">
        <v>24245</v>
      </c>
      <c r="G19" s="127">
        <v>1466</v>
      </c>
      <c r="H19" s="127">
        <v>35437</v>
      </c>
      <c r="I19" s="60">
        <v>120</v>
      </c>
    </row>
    <row r="20" spans="1:9" ht="11.45" customHeight="1" x14ac:dyDescent="0.2">
      <c r="A20" s="54">
        <f>IF(D20&lt;&gt;"",COUNTA($D$12:D20),"")</f>
        <v>7</v>
      </c>
      <c r="B20" s="128" t="s">
        <v>210</v>
      </c>
      <c r="C20" s="127">
        <v>63731</v>
      </c>
      <c r="D20" s="127">
        <v>28822</v>
      </c>
      <c r="E20" s="127">
        <v>17991</v>
      </c>
      <c r="F20" s="127">
        <v>4519</v>
      </c>
      <c r="G20" s="127">
        <v>13472</v>
      </c>
      <c r="H20" s="127">
        <v>16818</v>
      </c>
      <c r="I20" s="60">
        <v>100</v>
      </c>
    </row>
    <row r="21" spans="1:9" ht="11.45" customHeight="1" x14ac:dyDescent="0.2">
      <c r="A21" s="54">
        <f>IF(D21&lt;&gt;"",COUNTA($D$12:D21),"")</f>
        <v>8</v>
      </c>
      <c r="B21" s="128" t="s">
        <v>211</v>
      </c>
      <c r="C21" s="127">
        <v>113013</v>
      </c>
      <c r="D21" s="127">
        <v>60599</v>
      </c>
      <c r="E21" s="127">
        <v>20842</v>
      </c>
      <c r="F21" s="127">
        <v>0</v>
      </c>
      <c r="G21" s="127">
        <v>20842</v>
      </c>
      <c r="H21" s="127">
        <v>31336</v>
      </c>
      <c r="I21" s="60">
        <v>236</v>
      </c>
    </row>
    <row r="22" spans="1:9" ht="11.25" customHeight="1" x14ac:dyDescent="0.2">
      <c r="A22" s="54">
        <f>IF(D22&lt;&gt;"",COUNTA($D$12:D22),"")</f>
        <v>9</v>
      </c>
      <c r="B22" s="128" t="s">
        <v>212</v>
      </c>
      <c r="C22" s="127">
        <v>103910</v>
      </c>
      <c r="D22" s="127">
        <v>36579</v>
      </c>
      <c r="E22" s="127">
        <v>37791</v>
      </c>
      <c r="F22" s="127">
        <v>648</v>
      </c>
      <c r="G22" s="127">
        <v>37143</v>
      </c>
      <c r="H22" s="127">
        <v>29343</v>
      </c>
      <c r="I22" s="60">
        <v>197</v>
      </c>
    </row>
    <row r="23" spans="1:9" ht="20.100000000000001" customHeight="1" x14ac:dyDescent="0.2">
      <c r="A23" s="54" t="str">
        <f>IF(D23&lt;&gt;"",COUNTA($D$12:D23),"")</f>
        <v/>
      </c>
      <c r="B23" s="130"/>
      <c r="C23" s="239" t="s">
        <v>318</v>
      </c>
      <c r="D23" s="240"/>
      <c r="E23" s="240"/>
      <c r="F23" s="240"/>
      <c r="G23" s="240"/>
      <c r="H23" s="240"/>
      <c r="I23" s="240"/>
    </row>
    <row r="24" spans="1:9" ht="11.45" customHeight="1" x14ac:dyDescent="0.2">
      <c r="A24" s="54">
        <f>IF(D24&lt;&gt;"",COUNTA($D$12:D24),"")</f>
        <v>10</v>
      </c>
      <c r="B24" s="124" t="s">
        <v>144</v>
      </c>
      <c r="C24" s="125">
        <v>450</v>
      </c>
      <c r="D24" s="125">
        <v>228</v>
      </c>
      <c r="E24" s="125">
        <v>89</v>
      </c>
      <c r="F24" s="125">
        <v>32</v>
      </c>
      <c r="G24" s="125">
        <v>57</v>
      </c>
      <c r="H24" s="125">
        <v>132</v>
      </c>
      <c r="I24" s="67">
        <v>1</v>
      </c>
    </row>
    <row r="25" spans="1:9" ht="11.45" customHeight="1" x14ac:dyDescent="0.2">
      <c r="A25" s="54" t="str">
        <f>IF(D25&lt;&gt;"",COUNTA($D$12:D25),"")</f>
        <v/>
      </c>
      <c r="B25" s="63"/>
      <c r="C25" s="127"/>
      <c r="D25" s="127"/>
      <c r="E25" s="127"/>
      <c r="F25" s="127"/>
      <c r="G25" s="127"/>
      <c r="H25" s="127"/>
      <c r="I25" s="60"/>
    </row>
    <row r="26" spans="1:9" ht="11.45" customHeight="1" x14ac:dyDescent="0.2">
      <c r="A26" s="54">
        <f>IF(D26&lt;&gt;"",COUNTA($D$12:D26),"")</f>
        <v>11</v>
      </c>
      <c r="B26" s="128" t="s">
        <v>205</v>
      </c>
      <c r="C26" s="127">
        <v>468</v>
      </c>
      <c r="D26" s="127">
        <v>268</v>
      </c>
      <c r="E26" s="127">
        <v>93</v>
      </c>
      <c r="F26" s="127">
        <v>44</v>
      </c>
      <c r="G26" s="127">
        <v>49</v>
      </c>
      <c r="H26" s="127">
        <v>107</v>
      </c>
      <c r="I26" s="60">
        <v>1</v>
      </c>
    </row>
    <row r="27" spans="1:9" ht="11.45" customHeight="1" x14ac:dyDescent="0.2">
      <c r="A27" s="54">
        <f>IF(D27&lt;&gt;"",COUNTA($D$12:D27),"")</f>
        <v>12</v>
      </c>
      <c r="B27" s="128" t="s">
        <v>206</v>
      </c>
      <c r="C27" s="127">
        <v>460</v>
      </c>
      <c r="D27" s="127">
        <v>246</v>
      </c>
      <c r="E27" s="127">
        <v>88</v>
      </c>
      <c r="F27" s="127">
        <v>76</v>
      </c>
      <c r="G27" s="127">
        <v>12</v>
      </c>
      <c r="H27" s="127">
        <v>124</v>
      </c>
      <c r="I27" s="60">
        <v>1</v>
      </c>
    </row>
    <row r="28" spans="1:9" ht="11.45" customHeight="1" x14ac:dyDescent="0.2">
      <c r="A28" s="54" t="str">
        <f>IF(D28&lt;&gt;"",COUNTA($D$12:D28),"")</f>
        <v/>
      </c>
      <c r="B28" s="129"/>
      <c r="C28" s="127"/>
      <c r="D28" s="127"/>
      <c r="E28" s="127"/>
      <c r="F28" s="127"/>
      <c r="G28" s="127"/>
      <c r="H28" s="127"/>
      <c r="I28" s="60"/>
    </row>
    <row r="29" spans="1:9" ht="11.45" customHeight="1" x14ac:dyDescent="0.2">
      <c r="A29" s="54">
        <f>IF(D29&lt;&gt;"",COUNTA($D$12:D29),"")</f>
        <v>13</v>
      </c>
      <c r="B29" s="128" t="s">
        <v>207</v>
      </c>
      <c r="C29" s="127">
        <v>393</v>
      </c>
      <c r="D29" s="127">
        <v>247</v>
      </c>
      <c r="E29" s="127">
        <v>20</v>
      </c>
      <c r="F29" s="127">
        <v>7</v>
      </c>
      <c r="G29" s="127">
        <v>13</v>
      </c>
      <c r="H29" s="127">
        <v>125</v>
      </c>
      <c r="I29" s="60">
        <v>0</v>
      </c>
    </row>
    <row r="30" spans="1:9" ht="11.45" customHeight="1" x14ac:dyDescent="0.2">
      <c r="A30" s="54">
        <f>IF(D30&lt;&gt;"",COUNTA($D$12:D30),"")</f>
        <v>14</v>
      </c>
      <c r="B30" s="128" t="s">
        <v>208</v>
      </c>
      <c r="C30" s="127">
        <v>361</v>
      </c>
      <c r="D30" s="127">
        <v>176</v>
      </c>
      <c r="E30" s="127">
        <v>36</v>
      </c>
      <c r="F30" s="127">
        <v>17</v>
      </c>
      <c r="G30" s="127">
        <v>19</v>
      </c>
      <c r="H30" s="127">
        <v>149</v>
      </c>
      <c r="I30" s="60">
        <v>0</v>
      </c>
    </row>
    <row r="31" spans="1:9" ht="11.45" customHeight="1" x14ac:dyDescent="0.2">
      <c r="A31" s="54">
        <f>IF(D31&lt;&gt;"",COUNTA($D$12:D31),"")</f>
        <v>15</v>
      </c>
      <c r="B31" s="128" t="s">
        <v>209</v>
      </c>
      <c r="C31" s="127">
        <v>540</v>
      </c>
      <c r="D31" s="127">
        <v>267</v>
      </c>
      <c r="E31" s="127">
        <v>114</v>
      </c>
      <c r="F31" s="127">
        <v>108</v>
      </c>
      <c r="G31" s="127">
        <v>7</v>
      </c>
      <c r="H31" s="127">
        <v>158</v>
      </c>
      <c r="I31" s="60">
        <v>1</v>
      </c>
    </row>
    <row r="32" spans="1:9" ht="11.45" customHeight="1" x14ac:dyDescent="0.2">
      <c r="A32" s="54">
        <f>IF(D32&lt;&gt;"",COUNTA($D$12:D32),"")</f>
        <v>16</v>
      </c>
      <c r="B32" s="128" t="s">
        <v>210</v>
      </c>
      <c r="C32" s="127">
        <v>405</v>
      </c>
      <c r="D32" s="127">
        <v>183</v>
      </c>
      <c r="E32" s="127">
        <v>114</v>
      </c>
      <c r="F32" s="127">
        <v>29</v>
      </c>
      <c r="G32" s="127">
        <v>86</v>
      </c>
      <c r="H32" s="127">
        <v>107</v>
      </c>
      <c r="I32" s="60">
        <v>1</v>
      </c>
    </row>
    <row r="33" spans="1:9" ht="11.45" customHeight="1" x14ac:dyDescent="0.2">
      <c r="A33" s="54">
        <f>IF(D33&lt;&gt;"",COUNTA($D$12:D33),"")</f>
        <v>17</v>
      </c>
      <c r="B33" s="128" t="s">
        <v>211</v>
      </c>
      <c r="C33" s="127">
        <v>480</v>
      </c>
      <c r="D33" s="127">
        <v>257</v>
      </c>
      <c r="E33" s="127">
        <v>88</v>
      </c>
      <c r="F33" s="127">
        <v>0</v>
      </c>
      <c r="G33" s="127">
        <v>88</v>
      </c>
      <c r="H33" s="127">
        <v>133</v>
      </c>
      <c r="I33" s="60">
        <v>1</v>
      </c>
    </row>
    <row r="34" spans="1:9" ht="11.45" customHeight="1" x14ac:dyDescent="0.2">
      <c r="A34" s="54">
        <f>IF(D34&lt;&gt;"",COUNTA($D$12:D34),"")</f>
        <v>18</v>
      </c>
      <c r="B34" s="128" t="s">
        <v>212</v>
      </c>
      <c r="C34" s="127">
        <v>491</v>
      </c>
      <c r="D34" s="127">
        <v>173</v>
      </c>
      <c r="E34" s="127">
        <v>178</v>
      </c>
      <c r="F34" s="127">
        <v>3</v>
      </c>
      <c r="G34" s="127">
        <v>175</v>
      </c>
      <c r="H34" s="127">
        <v>139</v>
      </c>
      <c r="I34" s="60">
        <v>1</v>
      </c>
    </row>
    <row r="35" spans="1:9" ht="11.45" customHeight="1" x14ac:dyDescent="0.2">
      <c r="C35" s="59"/>
      <c r="D35" s="59"/>
      <c r="E35" s="59"/>
      <c r="F35" s="59"/>
      <c r="G35" s="59"/>
      <c r="H35" s="59"/>
      <c r="I35" s="119"/>
    </row>
    <row r="36" spans="1:9" ht="11.45" customHeight="1" x14ac:dyDescent="0.2">
      <c r="C36" s="89"/>
    </row>
  </sheetData>
  <customSheetViews>
    <customSheetView guid="{629CE785-1B51-490C-A18D-EE03D791547A}" scale="140">
      <pane xSplit="2" ySplit="10" topLeftCell="C11" activePane="bottomRight" state="frozen"/>
      <selection pane="bottomRight" activeCell="M22" sqref="M22"/>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2" ySplit="10" topLeftCell="C11" activePane="bottomRight" state="frozen"/>
      <selection pane="bottomRight" activeCell="M22" sqref="M22"/>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2" ySplit="10" topLeftCell="C11" activePane="bottomRight" state="frozen"/>
      <selection pane="bottomRight" activeCell="L20" sqref="L20"/>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hiddenRows="1">
      <pane xSplit="2" ySplit="10" topLeftCell="C18" activePane="bottomRight" state="frozen"/>
      <selection pane="bottomRight" activeCell="J33" sqref="J33"/>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showPageBreaks="1">
      <pane xSplit="2" ySplit="10" topLeftCell="C14" activePane="bottomRight" state="frozen"/>
      <selection pane="bottomRight" activeCell="M22" sqref="M22"/>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18">
    <mergeCell ref="C23:I23"/>
    <mergeCell ref="I4:I9"/>
    <mergeCell ref="E5:E9"/>
    <mergeCell ref="F5:G5"/>
    <mergeCell ref="H5:H9"/>
    <mergeCell ref="F6:F9"/>
    <mergeCell ref="G6:G9"/>
    <mergeCell ref="C11:I11"/>
    <mergeCell ref="A1:B1"/>
    <mergeCell ref="C1:I1"/>
    <mergeCell ref="A2:B2"/>
    <mergeCell ref="C2:I2"/>
    <mergeCell ref="A3:A9"/>
    <mergeCell ref="B3:B9"/>
    <mergeCell ref="C3:C9"/>
    <mergeCell ref="D3:I3"/>
    <mergeCell ref="D4:D9"/>
    <mergeCell ref="E4:H4"/>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2019 00&amp;R&amp;"-,Standard"&amp;7&amp;P</oddFooter>
    <evenFooter>&amp;L&amp;"-,Standard"&amp;7&amp;P&amp;R&amp;"-,Standard"&amp;7StatA MV, Statistischer Bericht Q2A3 2019 00</evenFooter>
  </headerFooter>
  <legacyDrawing r:id="rId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3"/>
  <sheetViews>
    <sheetView zoomScale="140" zoomScaleNormal="140" workbookViewId="0">
      <pane xSplit="2" ySplit="8" topLeftCell="C9" activePane="bottomRight" state="frozen"/>
      <selection sqref="A1:B1"/>
      <selection pane="topRight" sqref="A1:B1"/>
      <selection pane="bottomLeft" sqref="A1:B1"/>
      <selection pane="bottomRight" activeCell="C9" sqref="C9"/>
    </sheetView>
  </sheetViews>
  <sheetFormatPr baseColWidth="10" defaultColWidth="11.42578125" defaultRowHeight="11.25" x14ac:dyDescent="0.2"/>
  <cols>
    <col min="1" max="1" width="3.7109375" style="131" customWidth="1"/>
    <col min="2" max="2" width="24.7109375" style="131" customWidth="1"/>
    <col min="3" max="6" width="15.7109375" style="131" customWidth="1"/>
    <col min="7" max="16384" width="11.42578125" style="131"/>
  </cols>
  <sheetData>
    <row r="1" spans="1:6" ht="30" customHeight="1" x14ac:dyDescent="0.2">
      <c r="A1" s="200" t="s">
        <v>44</v>
      </c>
      <c r="B1" s="201"/>
      <c r="C1" s="208" t="s">
        <v>45</v>
      </c>
      <c r="D1" s="208"/>
      <c r="E1" s="208"/>
      <c r="F1" s="209"/>
    </row>
    <row r="2" spans="1:6" ht="35.1" customHeight="1" x14ac:dyDescent="0.2">
      <c r="A2" s="202" t="s">
        <v>249</v>
      </c>
      <c r="B2" s="203"/>
      <c r="C2" s="241" t="s">
        <v>290</v>
      </c>
      <c r="D2" s="241"/>
      <c r="E2" s="241"/>
      <c r="F2" s="242"/>
    </row>
    <row r="3" spans="1:6" ht="11.45" customHeight="1" x14ac:dyDescent="0.2">
      <c r="A3" s="246" t="s">
        <v>66</v>
      </c>
      <c r="B3" s="243" t="s">
        <v>269</v>
      </c>
      <c r="C3" s="243" t="s">
        <v>250</v>
      </c>
      <c r="D3" s="243" t="s">
        <v>319</v>
      </c>
      <c r="E3" s="243" t="s">
        <v>252</v>
      </c>
      <c r="F3" s="245" t="s">
        <v>251</v>
      </c>
    </row>
    <row r="4" spans="1:6" ht="11.45" customHeight="1" x14ac:dyDescent="0.2">
      <c r="A4" s="247"/>
      <c r="B4" s="243"/>
      <c r="C4" s="243"/>
      <c r="D4" s="243"/>
      <c r="E4" s="243"/>
      <c r="F4" s="245"/>
    </row>
    <row r="5" spans="1:6" ht="11.45" customHeight="1" x14ac:dyDescent="0.2">
      <c r="A5" s="247"/>
      <c r="B5" s="243"/>
      <c r="C5" s="243"/>
      <c r="D5" s="243"/>
      <c r="E5" s="243"/>
      <c r="F5" s="245"/>
    </row>
    <row r="6" spans="1:6" ht="11.45" customHeight="1" x14ac:dyDescent="0.2">
      <c r="A6" s="247"/>
      <c r="B6" s="243"/>
      <c r="C6" s="243"/>
      <c r="D6" s="243"/>
      <c r="E6" s="243"/>
      <c r="F6" s="245"/>
    </row>
    <row r="7" spans="1:6" ht="11.45" customHeight="1" x14ac:dyDescent="0.2">
      <c r="A7" s="247"/>
      <c r="B7" s="244"/>
      <c r="C7" s="132" t="s">
        <v>51</v>
      </c>
      <c r="D7" s="133" t="s">
        <v>243</v>
      </c>
      <c r="E7" s="132" t="s">
        <v>51</v>
      </c>
      <c r="F7" s="134" t="s">
        <v>51</v>
      </c>
    </row>
    <row r="8" spans="1:6" s="143" customFormat="1" ht="11.45" customHeight="1" x14ac:dyDescent="0.15">
      <c r="A8" s="51">
        <v>1</v>
      </c>
      <c r="B8" s="52">
        <v>2</v>
      </c>
      <c r="C8" s="52">
        <v>3</v>
      </c>
      <c r="D8" s="52">
        <v>4</v>
      </c>
      <c r="E8" s="52">
        <v>5</v>
      </c>
      <c r="F8" s="53">
        <v>6</v>
      </c>
    </row>
    <row r="9" spans="1:6" ht="11.45" customHeight="1" x14ac:dyDescent="0.2">
      <c r="A9" s="144"/>
      <c r="B9" s="135"/>
      <c r="C9" s="119"/>
      <c r="D9" s="119"/>
      <c r="E9" s="119"/>
      <c r="F9" s="119"/>
    </row>
    <row r="10" spans="1:6" ht="11.45" customHeight="1" x14ac:dyDescent="0.2">
      <c r="A10" s="54">
        <f>IF(D10&lt;&gt;"",COUNTA($D10:D$10),"")</f>
        <v>1</v>
      </c>
      <c r="B10" s="136" t="s">
        <v>244</v>
      </c>
      <c r="C10" s="137">
        <v>38041000</v>
      </c>
      <c r="D10" s="137">
        <v>457</v>
      </c>
      <c r="E10" s="137">
        <v>2516000</v>
      </c>
      <c r="F10" s="137">
        <v>35525000</v>
      </c>
    </row>
    <row r="11" spans="1:6" ht="11.45" customHeight="1" x14ac:dyDescent="0.2">
      <c r="A11" s="54" t="str">
        <f>IF(D11&lt;&gt;"",COUNTA($D$10:D11),"")</f>
        <v/>
      </c>
      <c r="B11" s="138"/>
      <c r="C11" s="119"/>
      <c r="D11" s="119"/>
      <c r="E11" s="119"/>
      <c r="F11" s="119"/>
    </row>
    <row r="12" spans="1:6" ht="11.45" customHeight="1" x14ac:dyDescent="0.2">
      <c r="A12" s="54">
        <f>IF(D12&lt;&gt;"",COUNTA($D$10:D12),"")</f>
        <v>2</v>
      </c>
      <c r="B12" s="139" t="s">
        <v>253</v>
      </c>
      <c r="C12" s="119">
        <v>4930300</v>
      </c>
      <c r="D12" s="119">
        <v>444</v>
      </c>
      <c r="E12" s="119">
        <v>8300</v>
      </c>
      <c r="F12" s="119">
        <v>4921900</v>
      </c>
    </row>
    <row r="13" spans="1:6" ht="11.45" customHeight="1" x14ac:dyDescent="0.2">
      <c r="A13" s="54">
        <f>IF(D13&lt;&gt;"",COUNTA($D$10:D13),"")</f>
        <v>3</v>
      </c>
      <c r="B13" s="139" t="s">
        <v>254</v>
      </c>
      <c r="C13" s="119">
        <v>6293100</v>
      </c>
      <c r="D13" s="119">
        <v>479</v>
      </c>
      <c r="E13" s="119">
        <v>1744400</v>
      </c>
      <c r="F13" s="119">
        <v>4548700</v>
      </c>
    </row>
    <row r="14" spans="1:6" ht="11.45" customHeight="1" x14ac:dyDescent="0.2">
      <c r="A14" s="54">
        <f>IF(D14&lt;&gt;"",COUNTA($D$10:D14),"")</f>
        <v>4</v>
      </c>
      <c r="B14" s="139" t="s">
        <v>255</v>
      </c>
      <c r="C14" s="119">
        <v>1380100</v>
      </c>
      <c r="D14" s="119">
        <v>376</v>
      </c>
      <c r="E14" s="119">
        <v>400</v>
      </c>
      <c r="F14" s="119">
        <v>1379800</v>
      </c>
    </row>
    <row r="15" spans="1:6" ht="11.45" customHeight="1" x14ac:dyDescent="0.2">
      <c r="A15" s="54">
        <f>IF(D15&lt;&gt;"",COUNTA($D$10:D15),"")</f>
        <v>5</v>
      </c>
      <c r="B15" s="139" t="s">
        <v>256</v>
      </c>
      <c r="C15" s="119">
        <v>1094700</v>
      </c>
      <c r="D15" s="119">
        <v>434</v>
      </c>
      <c r="E15" s="119">
        <v>73500</v>
      </c>
      <c r="F15" s="119">
        <v>1021200</v>
      </c>
    </row>
    <row r="16" spans="1:6" ht="11.45" customHeight="1" x14ac:dyDescent="0.2">
      <c r="A16" s="54">
        <f>IF(D16&lt;&gt;"",COUNTA($D$10:D16),"")</f>
        <v>6</v>
      </c>
      <c r="B16" s="139" t="s">
        <v>257</v>
      </c>
      <c r="C16" s="119">
        <v>292600</v>
      </c>
      <c r="D16" s="119">
        <v>430</v>
      </c>
      <c r="E16" s="119">
        <v>100</v>
      </c>
      <c r="F16" s="119">
        <v>292500</v>
      </c>
    </row>
    <row r="17" spans="1:7" ht="11.45" customHeight="1" x14ac:dyDescent="0.2">
      <c r="A17" s="54">
        <f>IF(D17&lt;&gt;"",COUNTA($D$10:D17),"")</f>
        <v>7</v>
      </c>
      <c r="B17" s="139" t="s">
        <v>258</v>
      </c>
      <c r="C17" s="119">
        <v>783900</v>
      </c>
      <c r="D17" s="119">
        <v>424</v>
      </c>
      <c r="E17" s="119">
        <v>500</v>
      </c>
      <c r="F17" s="119">
        <v>783400</v>
      </c>
    </row>
    <row r="18" spans="1:7" ht="11.45" customHeight="1" x14ac:dyDescent="0.2">
      <c r="A18" s="54">
        <f>IF(D18&lt;&gt;"",COUNTA($D$10:D18),"")</f>
        <v>8</v>
      </c>
      <c r="B18" s="139" t="s">
        <v>259</v>
      </c>
      <c r="C18" s="119">
        <v>2816700</v>
      </c>
      <c r="D18" s="119">
        <v>448</v>
      </c>
      <c r="E18" s="119">
        <v>3800</v>
      </c>
      <c r="F18" s="119">
        <v>2812900</v>
      </c>
    </row>
    <row r="19" spans="1:7" s="141" customFormat="1" ht="11.45" customHeight="1" x14ac:dyDescent="0.2">
      <c r="A19" s="54">
        <f>IF(D19&lt;&gt;"",COUNTA($D$10:D19),"")</f>
        <v>9</v>
      </c>
      <c r="B19" s="140" t="s">
        <v>260</v>
      </c>
      <c r="C19" s="119">
        <v>723200</v>
      </c>
      <c r="D19" s="119">
        <v>450</v>
      </c>
      <c r="E19" s="119">
        <v>133200</v>
      </c>
      <c r="F19" s="119">
        <v>590000</v>
      </c>
      <c r="G19" s="131"/>
    </row>
    <row r="20" spans="1:7" ht="11.45" customHeight="1" x14ac:dyDescent="0.2">
      <c r="A20" s="54">
        <f>IF(D20&lt;&gt;"",COUNTA($D$10:D20),"")</f>
        <v>10</v>
      </c>
      <c r="B20" s="139" t="s">
        <v>261</v>
      </c>
      <c r="C20" s="119">
        <v>4086000</v>
      </c>
      <c r="D20" s="119">
        <v>511</v>
      </c>
      <c r="E20" s="119">
        <v>8000</v>
      </c>
      <c r="F20" s="119">
        <v>4078000</v>
      </c>
    </row>
    <row r="21" spans="1:7" ht="11.45" customHeight="1" x14ac:dyDescent="0.2">
      <c r="A21" s="54">
        <f>IF(D21&lt;&gt;"",COUNTA($D$10:D21),"")</f>
        <v>11</v>
      </c>
      <c r="B21" s="139" t="s">
        <v>262</v>
      </c>
      <c r="C21" s="119">
        <v>8282500</v>
      </c>
      <c r="D21" s="119">
        <v>461</v>
      </c>
      <c r="E21" s="119">
        <v>13400</v>
      </c>
      <c r="F21" s="119">
        <v>8269100</v>
      </c>
    </row>
    <row r="22" spans="1:7" ht="11.45" customHeight="1" x14ac:dyDescent="0.2">
      <c r="A22" s="54">
        <f>IF(D22&lt;&gt;"",COUNTA($D$10:D22),"")</f>
        <v>12</v>
      </c>
      <c r="B22" s="139" t="s">
        <v>263</v>
      </c>
      <c r="C22" s="119">
        <v>2147700</v>
      </c>
      <c r="D22" s="119">
        <v>525</v>
      </c>
      <c r="E22" s="119">
        <v>85800</v>
      </c>
      <c r="F22" s="119">
        <v>2061900</v>
      </c>
    </row>
    <row r="23" spans="1:7" ht="11.45" customHeight="1" x14ac:dyDescent="0.2">
      <c r="A23" s="54">
        <f>IF(D23&lt;&gt;"",COUNTA($D$10:D23),"")</f>
        <v>13</v>
      </c>
      <c r="B23" s="139" t="s">
        <v>264</v>
      </c>
      <c r="C23" s="119">
        <v>469900</v>
      </c>
      <c r="D23" s="119">
        <v>476</v>
      </c>
      <c r="E23" s="119">
        <v>300</v>
      </c>
      <c r="F23" s="119">
        <v>469500</v>
      </c>
    </row>
    <row r="24" spans="1:7" ht="11.45" customHeight="1" x14ac:dyDescent="0.2">
      <c r="A24" s="54">
        <f>IF(D24&lt;&gt;"",COUNTA($D$10:D24),"")</f>
        <v>14</v>
      </c>
      <c r="B24" s="139" t="s">
        <v>265</v>
      </c>
      <c r="C24" s="119">
        <v>1379800</v>
      </c>
      <c r="D24" s="119">
        <v>339</v>
      </c>
      <c r="E24" s="119">
        <v>57800</v>
      </c>
      <c r="F24" s="119">
        <v>1322000</v>
      </c>
    </row>
    <row r="25" spans="1:7" ht="11.45" customHeight="1" x14ac:dyDescent="0.2">
      <c r="A25" s="54">
        <f>IF(D25&lt;&gt;"",COUNTA($D$10:D25),"")</f>
        <v>15</v>
      </c>
      <c r="B25" s="139" t="s">
        <v>266</v>
      </c>
      <c r="C25" s="119">
        <v>1002500</v>
      </c>
      <c r="D25" s="119">
        <v>457</v>
      </c>
      <c r="E25" s="119">
        <v>800</v>
      </c>
      <c r="F25" s="119">
        <v>1001700</v>
      </c>
    </row>
    <row r="26" spans="1:7" ht="11.45" customHeight="1" x14ac:dyDescent="0.2">
      <c r="A26" s="54">
        <f>IF(D26&lt;&gt;"",COUNTA($D$10:D26),"")</f>
        <v>16</v>
      </c>
      <c r="B26" s="139" t="s">
        <v>267</v>
      </c>
      <c r="C26" s="119">
        <v>1442500</v>
      </c>
      <c r="D26" s="119">
        <v>497</v>
      </c>
      <c r="E26" s="119">
        <v>8100</v>
      </c>
      <c r="F26" s="119">
        <v>1434300</v>
      </c>
    </row>
    <row r="27" spans="1:7" ht="11.45" customHeight="1" x14ac:dyDescent="0.2">
      <c r="A27" s="54">
        <f>IF(D27&lt;&gt;"",COUNTA($D$10:D27),"")</f>
        <v>17</v>
      </c>
      <c r="B27" s="139" t="s">
        <v>268</v>
      </c>
      <c r="C27" s="119">
        <v>915600</v>
      </c>
      <c r="D27" s="119">
        <v>429</v>
      </c>
      <c r="E27" s="119">
        <v>377400</v>
      </c>
      <c r="F27" s="119">
        <v>538100</v>
      </c>
    </row>
    <row r="28" spans="1:7" ht="11.45" customHeight="1" x14ac:dyDescent="0.2">
      <c r="B28" s="142"/>
      <c r="C28" s="142"/>
    </row>
    <row r="29" spans="1:7" ht="11.45" customHeight="1" x14ac:dyDescent="0.2">
      <c r="B29" s="142"/>
      <c r="C29" s="142"/>
    </row>
    <row r="30" spans="1:7" ht="11.45" customHeight="1" x14ac:dyDescent="0.2">
      <c r="B30" s="142"/>
      <c r="C30" s="142"/>
    </row>
    <row r="31" spans="1:7" ht="11.45" customHeight="1" x14ac:dyDescent="0.2">
      <c r="B31" s="142"/>
      <c r="C31" s="142"/>
    </row>
    <row r="32" spans="1:7" ht="11.45" customHeight="1" x14ac:dyDescent="0.2">
      <c r="B32" s="142"/>
      <c r="C32" s="142"/>
    </row>
    <row r="33" spans="2:3" ht="11.45" customHeight="1" x14ac:dyDescent="0.2">
      <c r="B33" s="142"/>
      <c r="C33" s="142"/>
    </row>
    <row r="34" spans="2:3" ht="11.45" customHeight="1" x14ac:dyDescent="0.2">
      <c r="B34" s="142"/>
      <c r="C34" s="142"/>
    </row>
    <row r="35" spans="2:3" ht="11.45" customHeight="1" x14ac:dyDescent="0.2">
      <c r="B35" s="142"/>
      <c r="C35" s="142"/>
    </row>
    <row r="36" spans="2:3" ht="11.45" customHeight="1" x14ac:dyDescent="0.2">
      <c r="B36" s="142"/>
      <c r="C36" s="142"/>
    </row>
    <row r="37" spans="2:3" ht="11.45" customHeight="1" x14ac:dyDescent="0.2">
      <c r="B37" s="142"/>
      <c r="C37" s="142"/>
    </row>
    <row r="38" spans="2:3" ht="11.45" customHeight="1" x14ac:dyDescent="0.2">
      <c r="B38" s="142"/>
      <c r="C38" s="142"/>
    </row>
    <row r="39" spans="2:3" ht="11.45" customHeight="1" x14ac:dyDescent="0.2">
      <c r="B39" s="142"/>
      <c r="C39" s="142"/>
    </row>
    <row r="40" spans="2:3" ht="11.45" customHeight="1" x14ac:dyDescent="0.2"/>
    <row r="41" spans="2:3" ht="11.45" customHeight="1" x14ac:dyDescent="0.2"/>
    <row r="42" spans="2:3" ht="11.45" customHeight="1" x14ac:dyDescent="0.2"/>
    <row r="43" spans="2:3" ht="11.45" customHeight="1" x14ac:dyDescent="0.2"/>
  </sheetData>
  <mergeCells count="10">
    <mergeCell ref="C1:F1"/>
    <mergeCell ref="C2:F2"/>
    <mergeCell ref="A1:B1"/>
    <mergeCell ref="A2:B2"/>
    <mergeCell ref="B3:B7"/>
    <mergeCell ref="F3:F6"/>
    <mergeCell ref="E3:E6"/>
    <mergeCell ref="D3:D6"/>
    <mergeCell ref="C3:C6"/>
    <mergeCell ref="A3:A7"/>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Q2A3 2019 00&amp;R&amp;"-,Standard"&amp;7&amp;P</oddFooter>
    <evenFooter>&amp;L&amp;"-,Standard"&amp;7&amp;P&amp;R&amp;"-,Standard"&amp;7StatA MV, Statistischer Bericht Q2A3 2019 00</even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
  <dimension ref="A1:B86"/>
  <sheetViews>
    <sheetView topLeftCell="A4" zoomScale="140" zoomScaleNormal="140" workbookViewId="0">
      <selection sqref="A1:B1"/>
    </sheetView>
  </sheetViews>
  <sheetFormatPr baseColWidth="10" defaultColWidth="11.42578125" defaultRowHeight="12" x14ac:dyDescent="0.2"/>
  <cols>
    <col min="1" max="1" width="5.7109375" style="34" customWidth="1"/>
    <col min="2" max="2" width="80.7109375" style="28" customWidth="1"/>
    <col min="3" max="16384" width="11.42578125" style="28"/>
  </cols>
  <sheetData>
    <row r="1" spans="1:2" s="50" customFormat="1" ht="30" customHeight="1" x14ac:dyDescent="0.2">
      <c r="A1" s="248" t="s">
        <v>22</v>
      </c>
      <c r="B1" s="248"/>
    </row>
    <row r="2" spans="1:2" ht="11.45" customHeight="1" x14ac:dyDescent="0.2">
      <c r="A2" s="48" t="s">
        <v>23</v>
      </c>
      <c r="B2" s="145" t="s">
        <v>171</v>
      </c>
    </row>
    <row r="3" spans="1:2" ht="8.1" customHeight="1" x14ac:dyDescent="0.2">
      <c r="A3" s="48"/>
      <c r="B3" s="145"/>
    </row>
    <row r="4" spans="1:2" ht="24" customHeight="1" x14ac:dyDescent="0.2">
      <c r="A4" s="48" t="s">
        <v>24</v>
      </c>
      <c r="B4" s="145" t="s">
        <v>332</v>
      </c>
    </row>
    <row r="5" spans="1:2" ht="8.1" customHeight="1" x14ac:dyDescent="0.2">
      <c r="A5" s="48"/>
      <c r="B5" s="145"/>
    </row>
    <row r="6" spans="1:2" ht="36" customHeight="1" x14ac:dyDescent="0.2">
      <c r="A6" s="48" t="s">
        <v>25</v>
      </c>
      <c r="B6" s="145" t="s">
        <v>329</v>
      </c>
    </row>
    <row r="7" spans="1:2" ht="8.1" customHeight="1" x14ac:dyDescent="0.2">
      <c r="A7" s="48"/>
      <c r="B7" s="145"/>
    </row>
    <row r="8" spans="1:2" ht="12" customHeight="1" x14ac:dyDescent="0.2">
      <c r="A8" s="48" t="s">
        <v>26</v>
      </c>
      <c r="B8" s="145" t="s">
        <v>172</v>
      </c>
    </row>
    <row r="9" spans="1:2" ht="8.1" customHeight="1" x14ac:dyDescent="0.2">
      <c r="A9" s="48"/>
      <c r="B9" s="145"/>
    </row>
    <row r="10" spans="1:2" ht="12" customHeight="1" x14ac:dyDescent="0.2">
      <c r="A10" s="48" t="s">
        <v>27</v>
      </c>
      <c r="B10" s="145" t="s">
        <v>173</v>
      </c>
    </row>
    <row r="11" spans="1:2" ht="8.1" customHeight="1" x14ac:dyDescent="0.2">
      <c r="A11" s="48"/>
      <c r="B11" s="145"/>
    </row>
    <row r="12" spans="1:2" ht="24" customHeight="1" x14ac:dyDescent="0.2">
      <c r="A12" s="48" t="s">
        <v>28</v>
      </c>
      <c r="B12" s="145" t="s">
        <v>200</v>
      </c>
    </row>
    <row r="13" spans="1:2" ht="8.1" customHeight="1" x14ac:dyDescent="0.2">
      <c r="A13" s="48"/>
      <c r="B13" s="145"/>
    </row>
    <row r="14" spans="1:2" ht="36" customHeight="1" x14ac:dyDescent="0.2">
      <c r="A14" s="48" t="s">
        <v>29</v>
      </c>
      <c r="B14" s="145" t="s">
        <v>330</v>
      </c>
    </row>
    <row r="15" spans="1:2" ht="8.1" customHeight="1" x14ac:dyDescent="0.2">
      <c r="A15" s="48"/>
      <c r="B15" s="145"/>
    </row>
    <row r="16" spans="1:2" ht="12" customHeight="1" x14ac:dyDescent="0.2">
      <c r="A16" s="48" t="s">
        <v>30</v>
      </c>
      <c r="B16" s="145" t="s">
        <v>333</v>
      </c>
    </row>
    <row r="17" spans="1:2" ht="8.1" customHeight="1" x14ac:dyDescent="0.2">
      <c r="A17" s="48"/>
      <c r="B17" s="145"/>
    </row>
    <row r="18" spans="1:2" ht="36" customHeight="1" x14ac:dyDescent="0.2">
      <c r="A18" s="48" t="s">
        <v>31</v>
      </c>
      <c r="B18" s="46" t="s">
        <v>331</v>
      </c>
    </row>
    <row r="19" spans="1:2" ht="8.1" customHeight="1" x14ac:dyDescent="0.2">
      <c r="A19" s="48"/>
      <c r="B19" s="46"/>
    </row>
    <row r="20" spans="1:2" ht="12" customHeight="1" x14ac:dyDescent="0.2">
      <c r="A20" s="48" t="s">
        <v>198</v>
      </c>
      <c r="B20" s="46" t="s">
        <v>174</v>
      </c>
    </row>
    <row r="21" spans="1:2" ht="8.1" customHeight="1" x14ac:dyDescent="0.2">
      <c r="A21" s="48"/>
      <c r="B21" s="46"/>
    </row>
    <row r="22" spans="1:2" ht="11.45" customHeight="1" x14ac:dyDescent="0.2">
      <c r="A22" s="48" t="s">
        <v>199</v>
      </c>
      <c r="B22" s="46" t="s">
        <v>175</v>
      </c>
    </row>
    <row r="23" spans="1:2" ht="8.1" customHeight="1" x14ac:dyDescent="0.2">
      <c r="A23" s="29"/>
      <c r="B23" s="46"/>
    </row>
    <row r="24" spans="1:2" ht="11.45" customHeight="1" x14ac:dyDescent="0.2">
      <c r="A24" s="29"/>
      <c r="B24" s="46"/>
    </row>
    <row r="25" spans="1:2" ht="8.1" customHeight="1" x14ac:dyDescent="0.2">
      <c r="A25" s="29"/>
      <c r="B25" s="46"/>
    </row>
    <row r="26" spans="1:2" ht="11.45" customHeight="1" x14ac:dyDescent="0.2">
      <c r="A26" s="29"/>
      <c r="B26" s="46"/>
    </row>
    <row r="27" spans="1:2" ht="8.1" customHeight="1" x14ac:dyDescent="0.2">
      <c r="A27" s="29"/>
      <c r="B27" s="46"/>
    </row>
    <row r="28" spans="1:2" ht="11.45" customHeight="1" x14ac:dyDescent="0.2">
      <c r="A28" s="29"/>
      <c r="B28" s="46"/>
    </row>
    <row r="29" spans="1:2" ht="8.1" customHeight="1" x14ac:dyDescent="0.2">
      <c r="A29" s="29"/>
      <c r="B29" s="46"/>
    </row>
    <row r="30" spans="1:2" ht="11.45" customHeight="1" x14ac:dyDescent="0.2">
      <c r="A30" s="29"/>
      <c r="B30" s="46"/>
    </row>
    <row r="31" spans="1:2" ht="8.1" customHeight="1" x14ac:dyDescent="0.2">
      <c r="A31" s="29"/>
      <c r="B31" s="46"/>
    </row>
    <row r="32" spans="1:2" ht="11.45" customHeight="1" x14ac:dyDescent="0.2">
      <c r="A32" s="29"/>
      <c r="B32" s="46"/>
    </row>
    <row r="33" spans="1:2" ht="8.1" customHeight="1" x14ac:dyDescent="0.2">
      <c r="A33" s="29"/>
      <c r="B33" s="46"/>
    </row>
    <row r="34" spans="1:2" ht="11.45" customHeight="1" x14ac:dyDescent="0.2">
      <c r="A34" s="29"/>
      <c r="B34" s="46"/>
    </row>
    <row r="35" spans="1:2" ht="8.1" customHeight="1" x14ac:dyDescent="0.2">
      <c r="A35" s="29"/>
      <c r="B35" s="46"/>
    </row>
    <row r="36" spans="1:2" ht="11.45" customHeight="1" x14ac:dyDescent="0.2">
      <c r="A36" s="29"/>
      <c r="B36" s="46"/>
    </row>
    <row r="37" spans="1:2" ht="8.1" customHeight="1" x14ac:dyDescent="0.2">
      <c r="A37" s="29"/>
      <c r="B37" s="46"/>
    </row>
    <row r="38" spans="1:2" ht="11.45" customHeight="1" x14ac:dyDescent="0.2">
      <c r="A38" s="29"/>
      <c r="B38" s="46"/>
    </row>
    <row r="39" spans="1:2" ht="8.1" customHeight="1" x14ac:dyDescent="0.2">
      <c r="A39" s="29"/>
      <c r="B39" s="46"/>
    </row>
    <row r="40" spans="1:2" ht="11.45" customHeight="1" x14ac:dyDescent="0.2">
      <c r="A40" s="29"/>
      <c r="B40" s="46"/>
    </row>
    <row r="41" spans="1:2" ht="8.1" customHeight="1" x14ac:dyDescent="0.2">
      <c r="A41" s="29"/>
      <c r="B41" s="46"/>
    </row>
    <row r="42" spans="1:2" ht="11.45" customHeight="1" x14ac:dyDescent="0.2">
      <c r="A42" s="29"/>
      <c r="B42" s="46"/>
    </row>
    <row r="43" spans="1:2" ht="11.45" customHeight="1" x14ac:dyDescent="0.2">
      <c r="A43" s="29"/>
      <c r="B43" s="46"/>
    </row>
    <row r="44" spans="1:2" ht="11.45" customHeight="1" x14ac:dyDescent="0.2">
      <c r="A44" s="29"/>
      <c r="B44" s="46"/>
    </row>
    <row r="45" spans="1:2" ht="11.45" customHeight="1" x14ac:dyDescent="0.2">
      <c r="A45" s="29"/>
      <c r="B45" s="46"/>
    </row>
    <row r="46" spans="1:2" ht="11.45" customHeight="1" x14ac:dyDescent="0.2">
      <c r="A46" s="146"/>
    </row>
    <row r="47" spans="1:2" ht="11.45" customHeight="1" x14ac:dyDescent="0.2">
      <c r="A47" s="29"/>
    </row>
    <row r="48" spans="1:2" ht="11.45" customHeight="1" x14ac:dyDescent="0.2">
      <c r="A48" s="29"/>
    </row>
    <row r="49" spans="1:1" ht="11.45" customHeight="1" x14ac:dyDescent="0.2">
      <c r="A49" s="29"/>
    </row>
    <row r="50" spans="1:1" ht="11.45" customHeight="1" x14ac:dyDescent="0.2">
      <c r="A50" s="29"/>
    </row>
    <row r="51" spans="1:1" ht="11.45" customHeight="1" x14ac:dyDescent="0.2">
      <c r="A51" s="29"/>
    </row>
    <row r="52" spans="1:1" ht="11.45" customHeight="1" x14ac:dyDescent="0.2">
      <c r="A52" s="29"/>
    </row>
    <row r="53" spans="1:1" ht="11.45" customHeight="1" x14ac:dyDescent="0.2">
      <c r="A53" s="29"/>
    </row>
    <row r="54" spans="1:1" ht="11.45" customHeight="1" x14ac:dyDescent="0.2">
      <c r="A54" s="146"/>
    </row>
    <row r="55" spans="1:1" ht="11.45" customHeight="1" x14ac:dyDescent="0.2">
      <c r="A55" s="29"/>
    </row>
    <row r="56" spans="1:1" ht="11.45" customHeight="1" x14ac:dyDescent="0.2">
      <c r="A56" s="147"/>
    </row>
    <row r="57" spans="1:1" ht="11.45" customHeight="1" x14ac:dyDescent="0.2">
      <c r="A57" s="29"/>
    </row>
    <row r="58" spans="1:1" ht="11.45" customHeight="1" x14ac:dyDescent="0.2">
      <c r="A58" s="146"/>
    </row>
    <row r="59" spans="1:1" ht="11.45" customHeight="1" x14ac:dyDescent="0.2">
      <c r="A59" s="29"/>
    </row>
    <row r="60" spans="1:1" ht="11.45" customHeight="1" x14ac:dyDescent="0.2">
      <c r="A60" s="147"/>
    </row>
    <row r="61" spans="1:1" ht="11.45" customHeight="1" x14ac:dyDescent="0.2">
      <c r="A61" s="29"/>
    </row>
    <row r="62" spans="1:1" ht="11.45" customHeight="1" x14ac:dyDescent="0.2">
      <c r="A62" s="29"/>
    </row>
    <row r="63" spans="1:1" ht="12" customHeight="1" x14ac:dyDescent="0.2"/>
    <row r="64" spans="1:1"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sheetData>
  <customSheetViews>
    <customSheetView guid="{629CE785-1B51-490C-A18D-EE03D791547A}" scale="140">
      <selection activeCell="B10" sqref="B10"/>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selection activeCell="B10" sqref="B10"/>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topLeftCell="A13">
      <selection sqref="A1:B1"/>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topLeftCell="A13">
      <selection sqref="A1:B1"/>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topLeftCell="A13">
      <selection sqref="A1:B1"/>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1">
    <mergeCell ref="A1:B1"/>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2019 00&amp;R&amp;"-,Standard"&amp;7&amp;P</oddFooter>
    <evenFooter>&amp;L&amp;"-,Standard"&amp;7&amp;P&amp;R&amp;"-,Standard"&amp;7StatA MV, Statistischer Bericht Q2A3 2019 00</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7"/>
  <sheetViews>
    <sheetView zoomScale="140" zoomScaleNormal="140" workbookViewId="0"/>
  </sheetViews>
  <sheetFormatPr baseColWidth="10" defaultColWidth="11.42578125" defaultRowHeight="12" customHeight="1" x14ac:dyDescent="0.2"/>
  <cols>
    <col min="1" max="1" width="94.7109375" style="149" customWidth="1"/>
    <col min="2" max="16384" width="11.42578125" style="149"/>
  </cols>
  <sheetData>
    <row r="1" spans="1:1" s="152" customFormat="1" ht="30" customHeight="1" x14ac:dyDescent="0.2">
      <c r="A1" s="151" t="s">
        <v>214</v>
      </c>
    </row>
    <row r="2" spans="1:1" ht="11.45" customHeight="1" x14ac:dyDescent="0.2"/>
    <row r="3" spans="1:1" ht="11.45" customHeight="1" x14ac:dyDescent="0.2"/>
    <row r="4" spans="1:1" ht="11.45" customHeight="1" x14ac:dyDescent="0.2"/>
    <row r="5" spans="1:1" ht="11.45" customHeight="1" x14ac:dyDescent="0.2"/>
    <row r="6" spans="1:1" ht="11.45" customHeight="1" x14ac:dyDescent="0.2">
      <c r="A6" s="150"/>
    </row>
    <row r="7" spans="1:1" ht="11.45" customHeight="1" x14ac:dyDescent="0.2">
      <c r="A7" s="150"/>
    </row>
    <row r="8" spans="1:1" ht="11.45" customHeight="1" x14ac:dyDescent="0.2"/>
    <row r="9" spans="1:1" ht="11.45" customHeight="1" x14ac:dyDescent="0.2"/>
    <row r="10" spans="1:1" ht="11.45" customHeight="1" x14ac:dyDescent="0.2"/>
    <row r="11" spans="1:1" ht="11.45" customHeight="1" x14ac:dyDescent="0.2"/>
    <row r="12" spans="1:1" ht="11.45" customHeight="1" x14ac:dyDescent="0.2"/>
    <row r="13" spans="1:1" ht="11.45" customHeight="1" x14ac:dyDescent="0.2"/>
    <row r="14" spans="1:1" ht="11.45" customHeight="1" x14ac:dyDescent="0.2"/>
    <row r="15" spans="1:1" ht="11.45" customHeight="1" x14ac:dyDescent="0.2">
      <c r="A15" s="153" t="s">
        <v>270</v>
      </c>
    </row>
    <row r="16" spans="1:1" ht="11.45" customHeight="1" x14ac:dyDescent="0.2"/>
    <row r="17" ht="11.45" customHeight="1" x14ac:dyDescent="0.2"/>
    <row r="18" ht="11.45" customHeight="1" x14ac:dyDescent="0.2"/>
    <row r="19" ht="11.45" customHeight="1" x14ac:dyDescent="0.2"/>
    <row r="20" ht="11.45" customHeight="1" x14ac:dyDescent="0.2"/>
    <row r="21" ht="11.45" customHeight="1" x14ac:dyDescent="0.2"/>
    <row r="22" ht="11.45" customHeight="1" x14ac:dyDescent="0.2"/>
    <row r="23" ht="11.45" customHeight="1" x14ac:dyDescent="0.2"/>
    <row r="24" ht="11.45" customHeight="1" x14ac:dyDescent="0.2"/>
    <row r="25" ht="11.45" customHeight="1" x14ac:dyDescent="0.2"/>
    <row r="26" ht="11.45" customHeight="1" x14ac:dyDescent="0.2"/>
    <row r="27" ht="11.45" customHeight="1" x14ac:dyDescent="0.2"/>
    <row r="28" ht="11.45" customHeight="1" x14ac:dyDescent="0.2"/>
    <row r="29" ht="11.45" customHeight="1" x14ac:dyDescent="0.2"/>
    <row r="30" ht="11.45" customHeight="1" x14ac:dyDescent="0.2"/>
    <row r="31" ht="11.45" customHeight="1" x14ac:dyDescent="0.2"/>
    <row r="32"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sheetData>
  <hyperlinks>
    <hyperlink ref="A15" r:id="rId1"/>
  </hyperlinks>
  <pageMargins left="0.59055118110236227" right="0.59055118110236227" top="0.59055118110236227" bottom="0.59055118110236227" header="0.39370078740157483" footer="0.39370078740157483"/>
  <pageSetup paperSize="9" pageOrder="overThenDown" orientation="portrait" r:id="rId2"/>
  <headerFooter differentOddEven="1">
    <oddFooter>&amp;L&amp;"-,Standard"&amp;7StatA MV, Statistischer Bericht Q2A3 2019 00&amp;R&amp;"-,Standard"&amp;7&amp;P</oddFooter>
    <evenFooter>&amp;L&amp;"-,Standard"&amp;7&amp;P&amp;R&amp;"-,Standard"&amp;7StatA MV, Statistischer Bericht Q2A3 2019 00</evenFooter>
  </headerFooter>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8"/>
  <sheetViews>
    <sheetView zoomScale="140" zoomScaleNormal="140" workbookViewId="0"/>
  </sheetViews>
  <sheetFormatPr baseColWidth="10" defaultColWidth="11.42578125" defaultRowHeight="12" customHeight="1" x14ac:dyDescent="0.2"/>
  <cols>
    <col min="1" max="1" width="94.7109375" style="149" customWidth="1"/>
    <col min="2" max="16384" width="11.42578125" style="149"/>
  </cols>
  <sheetData>
    <row r="1" spans="1:1" s="152" customFormat="1" ht="30" customHeight="1" x14ac:dyDescent="0.2">
      <c r="A1" s="152" t="s">
        <v>215</v>
      </c>
    </row>
    <row r="2" spans="1:1" ht="11.45" customHeight="1" x14ac:dyDescent="0.2"/>
    <row r="3" spans="1:1" ht="11.45" customHeight="1" x14ac:dyDescent="0.2"/>
    <row r="4" spans="1:1" ht="11.45" customHeight="1" x14ac:dyDescent="0.2"/>
    <row r="5" spans="1:1" ht="11.45" customHeight="1" x14ac:dyDescent="0.2"/>
    <row r="6" spans="1:1" ht="11.45" customHeight="1" x14ac:dyDescent="0.2"/>
    <row r="7" spans="1:1" ht="11.45" customHeight="1" x14ac:dyDescent="0.2"/>
    <row r="8" spans="1:1" ht="11.45" customHeight="1" x14ac:dyDescent="0.2"/>
    <row r="9" spans="1:1" ht="11.45" customHeight="1" x14ac:dyDescent="0.2"/>
    <row r="10" spans="1:1" ht="11.45" customHeight="1" x14ac:dyDescent="0.2"/>
    <row r="11" spans="1:1" ht="11.45" customHeight="1" x14ac:dyDescent="0.2"/>
    <row r="12" spans="1:1" ht="11.45" customHeight="1" x14ac:dyDescent="0.2"/>
    <row r="13" spans="1:1" ht="11.45" customHeight="1" x14ac:dyDescent="0.2"/>
    <row r="14" spans="1:1" ht="11.45" customHeight="1" x14ac:dyDescent="0.2"/>
    <row r="15" spans="1:1" ht="11.45" customHeight="1" x14ac:dyDescent="0.2"/>
    <row r="16" spans="1:1" ht="11.45" customHeight="1" x14ac:dyDescent="0.2"/>
    <row r="17" ht="11.45" customHeight="1" x14ac:dyDescent="0.2"/>
    <row r="18" ht="11.45" customHeight="1" x14ac:dyDescent="0.2"/>
    <row r="19" ht="11.45" customHeight="1" x14ac:dyDescent="0.2"/>
    <row r="20" ht="11.45" customHeight="1" x14ac:dyDescent="0.2"/>
    <row r="21" ht="11.45" customHeight="1" x14ac:dyDescent="0.2"/>
    <row r="22" ht="11.45" customHeight="1" x14ac:dyDescent="0.2"/>
    <row r="23" ht="11.45" customHeight="1" x14ac:dyDescent="0.2"/>
    <row r="24" ht="11.45" customHeight="1" x14ac:dyDescent="0.2"/>
    <row r="25" ht="11.45" customHeight="1" x14ac:dyDescent="0.2"/>
    <row r="26" ht="11.45" customHeight="1" x14ac:dyDescent="0.2"/>
    <row r="27" ht="11.45" customHeight="1" x14ac:dyDescent="0.2"/>
    <row r="28" ht="11.45" customHeight="1" x14ac:dyDescent="0.2"/>
    <row r="29" ht="11.45" customHeight="1" x14ac:dyDescent="0.2"/>
    <row r="30" ht="11.45" customHeight="1" x14ac:dyDescent="0.2"/>
    <row r="31" ht="11.45" customHeight="1" x14ac:dyDescent="0.2"/>
    <row r="32"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row r="63" ht="11.45" customHeight="1" x14ac:dyDescent="0.2"/>
    <row r="64" ht="11.45" customHeight="1" x14ac:dyDescent="0.2"/>
    <row r="65" ht="11.45" customHeight="1" x14ac:dyDescent="0.2"/>
    <row r="66" ht="11.45" customHeight="1" x14ac:dyDescent="0.2"/>
    <row r="67" ht="30" customHeight="1" x14ac:dyDescent="0.2"/>
    <row r="68" ht="11.45" customHeight="1" x14ac:dyDescent="0.2"/>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Q2A3 2019 00&amp;R&amp;"-,Standard"&amp;7&amp;P</oddFooter>
    <evenFooter>&amp;L&amp;"-,Standard"&amp;7&amp;P&amp;R&amp;"-,Standard"&amp;7StatA MV, Statistischer Bericht Q2A3 2019 00</evenFooter>
  </headerFooter>
  <rowBreaks count="1" manualBreakCount="1">
    <brk id="66"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zoomScale="140" zoomScaleNormal="140" workbookViewId="0">
      <selection sqref="A1:C1"/>
    </sheetView>
  </sheetViews>
  <sheetFormatPr baseColWidth="10" defaultColWidth="11.42578125" defaultRowHeight="12" customHeight="1" x14ac:dyDescent="0.2"/>
  <cols>
    <col min="1" max="1" width="7.7109375" style="155" customWidth="1"/>
    <col min="2" max="2" width="20.7109375" style="155" customWidth="1"/>
    <col min="3" max="3" width="63.7109375" style="155" customWidth="1"/>
    <col min="4" max="16384" width="11.42578125" style="155"/>
  </cols>
  <sheetData>
    <row r="1" spans="1:3" s="160" customFormat="1" ht="30" customHeight="1" x14ac:dyDescent="0.2">
      <c r="A1" s="251" t="s">
        <v>216</v>
      </c>
      <c r="B1" s="251"/>
      <c r="C1" s="251"/>
    </row>
    <row r="2" spans="1:3" s="154" customFormat="1" ht="11.45" customHeight="1" x14ac:dyDescent="0.2">
      <c r="A2" s="252"/>
      <c r="B2" s="252"/>
      <c r="C2" s="252"/>
    </row>
    <row r="3" spans="1:3" ht="12" customHeight="1" x14ac:dyDescent="0.2">
      <c r="A3" s="253" t="s">
        <v>217</v>
      </c>
      <c r="B3" s="253"/>
      <c r="C3" s="253"/>
    </row>
    <row r="4" spans="1:3" ht="12" customHeight="1" x14ac:dyDescent="0.2">
      <c r="A4" s="253"/>
      <c r="B4" s="253"/>
      <c r="C4" s="253"/>
    </row>
    <row r="5" spans="1:3" ht="24" customHeight="1" x14ac:dyDescent="0.2">
      <c r="A5" s="254" t="s">
        <v>218</v>
      </c>
      <c r="B5" s="254"/>
      <c r="C5" s="254"/>
    </row>
    <row r="6" spans="1:3" ht="12" customHeight="1" x14ac:dyDescent="0.2">
      <c r="A6" s="249" t="s">
        <v>219</v>
      </c>
      <c r="B6" s="250"/>
      <c r="C6" s="250"/>
    </row>
    <row r="7" spans="1:3" ht="12" customHeight="1" x14ac:dyDescent="0.2">
      <c r="A7" s="156"/>
      <c r="B7" s="156"/>
      <c r="C7" s="156"/>
    </row>
    <row r="8" spans="1:3" ht="12" customHeight="1" x14ac:dyDescent="0.2">
      <c r="A8" s="157" t="s">
        <v>220</v>
      </c>
      <c r="B8" s="256" t="s">
        <v>221</v>
      </c>
      <c r="C8" s="256"/>
    </row>
    <row r="9" spans="1:3" ht="12" customHeight="1" x14ac:dyDescent="0.2">
      <c r="A9" s="157" t="s">
        <v>222</v>
      </c>
      <c r="B9" s="256" t="s">
        <v>223</v>
      </c>
      <c r="C9" s="256"/>
    </row>
    <row r="10" spans="1:3" ht="12" customHeight="1" x14ac:dyDescent="0.2">
      <c r="A10" s="157" t="s">
        <v>224</v>
      </c>
      <c r="B10" s="256" t="s">
        <v>213</v>
      </c>
      <c r="C10" s="256"/>
    </row>
    <row r="11" spans="1:3" ht="12" customHeight="1" x14ac:dyDescent="0.2">
      <c r="A11" s="157" t="s">
        <v>225</v>
      </c>
      <c r="B11" s="256" t="s">
        <v>226</v>
      </c>
      <c r="C11" s="256"/>
    </row>
    <row r="12" spans="1:3" ht="12" customHeight="1" x14ac:dyDescent="0.2">
      <c r="A12" s="250"/>
      <c r="B12" s="255"/>
      <c r="C12" s="255"/>
    </row>
    <row r="13" spans="1:3" ht="12" customHeight="1" x14ac:dyDescent="0.2">
      <c r="A13" s="250"/>
      <c r="B13" s="255"/>
      <c r="C13" s="255"/>
    </row>
    <row r="14" spans="1:3" ht="12" customHeight="1" x14ac:dyDescent="0.2">
      <c r="A14" s="257" t="s">
        <v>227</v>
      </c>
      <c r="B14" s="257"/>
      <c r="C14" s="257"/>
    </row>
    <row r="15" spans="1:3" ht="12" customHeight="1" x14ac:dyDescent="0.2">
      <c r="A15" s="257"/>
      <c r="B15" s="257"/>
      <c r="C15" s="257"/>
    </row>
    <row r="16" spans="1:3" ht="24" customHeight="1" x14ac:dyDescent="0.2">
      <c r="A16" s="254" t="s">
        <v>228</v>
      </c>
      <c r="B16" s="255"/>
      <c r="C16" s="255"/>
    </row>
    <row r="17" spans="1:3" ht="12" customHeight="1" x14ac:dyDescent="0.2">
      <c r="A17" s="249" t="s">
        <v>229</v>
      </c>
      <c r="B17" s="255"/>
      <c r="C17" s="255"/>
    </row>
    <row r="18" spans="1:3" ht="12" customHeight="1" x14ac:dyDescent="0.2">
      <c r="A18" s="250"/>
      <c r="B18" s="255"/>
      <c r="C18" s="255"/>
    </row>
    <row r="19" spans="1:3" ht="12" customHeight="1" x14ac:dyDescent="0.2">
      <c r="A19" s="253" t="s">
        <v>230</v>
      </c>
      <c r="B19" s="255"/>
      <c r="C19" s="255"/>
    </row>
    <row r="20" spans="1:3" ht="12" customHeight="1" x14ac:dyDescent="0.2">
      <c r="A20" s="250"/>
      <c r="B20" s="250"/>
      <c r="C20" s="250"/>
    </row>
    <row r="21" spans="1:3" ht="36" customHeight="1" x14ac:dyDescent="0.2">
      <c r="A21" s="258" t="s">
        <v>241</v>
      </c>
      <c r="B21" s="259"/>
      <c r="C21" s="259"/>
    </row>
    <row r="22" spans="1:3" ht="36" customHeight="1" x14ac:dyDescent="0.2">
      <c r="A22" s="249" t="s">
        <v>231</v>
      </c>
      <c r="B22" s="255"/>
      <c r="C22" s="255"/>
    </row>
    <row r="23" spans="1:3" ht="12" customHeight="1" x14ac:dyDescent="0.2">
      <c r="A23" s="250"/>
      <c r="B23" s="255"/>
      <c r="C23" s="255"/>
    </row>
    <row r="24" spans="1:3" ht="12" customHeight="1" x14ac:dyDescent="0.2">
      <c r="A24" s="250"/>
      <c r="B24" s="255"/>
      <c r="C24" s="255"/>
    </row>
    <row r="25" spans="1:3" ht="12" customHeight="1" x14ac:dyDescent="0.2">
      <c r="A25" s="254" t="s">
        <v>232</v>
      </c>
      <c r="B25" s="255"/>
      <c r="C25" s="255"/>
    </row>
    <row r="26" spans="1:3" ht="12" customHeight="1" x14ac:dyDescent="0.2">
      <c r="A26" s="250"/>
      <c r="B26" s="255"/>
      <c r="C26" s="255"/>
    </row>
    <row r="27" spans="1:3" ht="12" customHeight="1" x14ac:dyDescent="0.2">
      <c r="A27" s="157"/>
      <c r="B27" s="157" t="s">
        <v>233</v>
      </c>
      <c r="C27" s="158" t="s">
        <v>234</v>
      </c>
    </row>
    <row r="28" spans="1:3" ht="12" customHeight="1" x14ac:dyDescent="0.2">
      <c r="A28" s="157"/>
      <c r="B28" s="157"/>
      <c r="C28" s="157" t="s">
        <v>235</v>
      </c>
    </row>
    <row r="29" spans="1:3" ht="12" customHeight="1" x14ac:dyDescent="0.2">
      <c r="A29" s="157"/>
      <c r="B29" s="157"/>
      <c r="C29" s="157"/>
    </row>
    <row r="30" spans="1:3" ht="12" customHeight="1" x14ac:dyDescent="0.2">
      <c r="A30" s="157"/>
      <c r="B30" s="157" t="s">
        <v>236</v>
      </c>
      <c r="C30" s="158" t="s">
        <v>237</v>
      </c>
    </row>
    <row r="31" spans="1:3" ht="12" customHeight="1" x14ac:dyDescent="0.2">
      <c r="A31" s="159"/>
      <c r="B31" s="159"/>
      <c r="C31" s="157" t="s">
        <v>238</v>
      </c>
    </row>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row r="63" ht="11.45" customHeight="1" x14ac:dyDescent="0.2"/>
    <row r="64" ht="11.45" customHeight="1" x14ac:dyDescent="0.2"/>
    <row r="65" ht="11.45" customHeight="1" x14ac:dyDescent="0.2"/>
    <row r="66" ht="11.45" customHeight="1" x14ac:dyDescent="0.2"/>
    <row r="67" ht="11.45" customHeight="1" x14ac:dyDescent="0.2"/>
    <row r="68" ht="11.45" customHeight="1" x14ac:dyDescent="0.2"/>
    <row r="69" ht="11.45" customHeight="1" x14ac:dyDescent="0.2"/>
    <row r="70" ht="11.45" customHeight="1" x14ac:dyDescent="0.2"/>
    <row r="71" ht="11.45" customHeight="1" x14ac:dyDescent="0.2"/>
    <row r="72" ht="11.45" customHeight="1" x14ac:dyDescent="0.2"/>
    <row r="73" ht="11.45" customHeight="1" x14ac:dyDescent="0.2"/>
    <row r="74" ht="11.45" customHeight="1" x14ac:dyDescent="0.2"/>
    <row r="75" ht="11.45" customHeight="1" x14ac:dyDescent="0.2"/>
    <row r="76" ht="11.45" customHeight="1" x14ac:dyDescent="0.2"/>
    <row r="77" ht="11.45" customHeight="1" x14ac:dyDescent="0.2"/>
    <row r="78" ht="11.45" customHeight="1" x14ac:dyDescent="0.2"/>
    <row r="79" ht="11.45" customHeight="1" x14ac:dyDescent="0.2"/>
    <row r="80"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row r="93" ht="11.45" customHeight="1" x14ac:dyDescent="0.2"/>
    <row r="94" ht="11.45" customHeight="1" x14ac:dyDescent="0.2"/>
    <row r="95" ht="11.45" customHeight="1" x14ac:dyDescent="0.2"/>
    <row r="96" ht="11.45" customHeight="1" x14ac:dyDescent="0.2"/>
    <row r="97" ht="11.45" customHeight="1" x14ac:dyDescent="0.2"/>
    <row r="98" ht="11.45" customHeight="1" x14ac:dyDescent="0.2"/>
    <row r="99" ht="11.45" customHeight="1" x14ac:dyDescent="0.2"/>
    <row r="100" ht="11.45" customHeight="1" x14ac:dyDescent="0.2"/>
    <row r="101" ht="11.45" customHeight="1" x14ac:dyDescent="0.2"/>
    <row r="102" ht="11.45" customHeight="1" x14ac:dyDescent="0.2"/>
    <row r="103" ht="11.45" customHeight="1" x14ac:dyDescent="0.2"/>
    <row r="104" ht="11.45" customHeight="1" x14ac:dyDescent="0.2"/>
    <row r="105" ht="11.45" customHeight="1" x14ac:dyDescent="0.2"/>
    <row r="106" ht="11.45" customHeight="1" x14ac:dyDescent="0.2"/>
    <row r="107" ht="11.45" customHeight="1" x14ac:dyDescent="0.2"/>
    <row r="108" ht="11.45" customHeight="1" x14ac:dyDescent="0.2"/>
    <row r="109" ht="11.45" customHeight="1" x14ac:dyDescent="0.2"/>
    <row r="110" ht="11.45" customHeight="1" x14ac:dyDescent="0.2"/>
    <row r="111" ht="11.45" customHeight="1" x14ac:dyDescent="0.2"/>
    <row r="112" ht="11.45" customHeight="1" x14ac:dyDescent="0.2"/>
    <row r="113" ht="11.45" customHeight="1" x14ac:dyDescent="0.2"/>
    <row r="114" ht="11.45" customHeight="1" x14ac:dyDescent="0.2"/>
    <row r="115" ht="11.45" customHeight="1" x14ac:dyDescent="0.2"/>
    <row r="116" ht="11.45" customHeight="1" x14ac:dyDescent="0.2"/>
    <row r="117" ht="11.45" customHeight="1" x14ac:dyDescent="0.2"/>
    <row r="118" ht="11.45" customHeight="1" x14ac:dyDescent="0.2"/>
    <row r="119" ht="11.45" customHeight="1" x14ac:dyDescent="0.2"/>
    <row r="120" ht="11.45" customHeight="1" x14ac:dyDescent="0.2"/>
    <row r="121" ht="11.45" customHeight="1" x14ac:dyDescent="0.2"/>
    <row r="122" ht="11.45" customHeight="1" x14ac:dyDescent="0.2"/>
    <row r="123" ht="11.45" customHeight="1" x14ac:dyDescent="0.2"/>
    <row r="124" ht="11.45" customHeight="1" x14ac:dyDescent="0.2"/>
    <row r="125" ht="11.45" customHeight="1" x14ac:dyDescent="0.2"/>
    <row r="126" ht="11.45" customHeight="1" x14ac:dyDescent="0.2"/>
    <row r="127" ht="11.45" customHeight="1" x14ac:dyDescent="0.2"/>
    <row r="128" ht="11.45" customHeight="1" x14ac:dyDescent="0.2"/>
    <row r="129" ht="11.45" customHeight="1" x14ac:dyDescent="0.2"/>
    <row r="130" ht="11.45" customHeight="1" x14ac:dyDescent="0.2"/>
    <row r="131" ht="11.45" customHeight="1" x14ac:dyDescent="0.2"/>
    <row r="132" ht="11.45" customHeight="1" x14ac:dyDescent="0.2"/>
    <row r="133" ht="11.45" customHeight="1" x14ac:dyDescent="0.2"/>
    <row r="134" ht="11.45" customHeight="1" x14ac:dyDescent="0.2"/>
    <row r="135" ht="11.45" customHeight="1" x14ac:dyDescent="0.2"/>
    <row r="136" ht="11.45" customHeight="1" x14ac:dyDescent="0.2"/>
    <row r="137" ht="11.45" customHeight="1" x14ac:dyDescent="0.2"/>
    <row r="138" ht="11.45" customHeight="1" x14ac:dyDescent="0.2"/>
    <row r="139" ht="11.45" customHeight="1" x14ac:dyDescent="0.2"/>
    <row r="140" ht="11.45" customHeight="1" x14ac:dyDescent="0.2"/>
    <row r="141" ht="11.45" customHeight="1" x14ac:dyDescent="0.2"/>
    <row r="142" ht="11.45" customHeight="1" x14ac:dyDescent="0.2"/>
    <row r="143" ht="11.45" customHeight="1" x14ac:dyDescent="0.2"/>
    <row r="144" ht="11.45" customHeight="1" x14ac:dyDescent="0.2"/>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row r="152" ht="11.45" customHeight="1" x14ac:dyDescent="0.2"/>
    <row r="153" ht="11.45" customHeight="1" x14ac:dyDescent="0.2"/>
    <row r="154" ht="11.45" customHeight="1" x14ac:dyDescent="0.2"/>
    <row r="155" ht="11.45" customHeight="1" x14ac:dyDescent="0.2"/>
    <row r="156" ht="11.45" customHeight="1" x14ac:dyDescent="0.2"/>
    <row r="157" ht="11.45" customHeight="1" x14ac:dyDescent="0.2"/>
    <row r="158" ht="11.45" customHeight="1" x14ac:dyDescent="0.2"/>
    <row r="159" ht="11.45" customHeight="1" x14ac:dyDescent="0.2"/>
    <row r="160" ht="11.45" customHeight="1" x14ac:dyDescent="0.2"/>
    <row r="161" ht="11.45" customHeight="1" x14ac:dyDescent="0.2"/>
    <row r="162" ht="11.45" customHeight="1" x14ac:dyDescent="0.2"/>
    <row r="163" ht="11.45" customHeight="1" x14ac:dyDescent="0.2"/>
    <row r="164" ht="11.45" customHeight="1" x14ac:dyDescent="0.2"/>
    <row r="165" ht="11.45" customHeight="1" x14ac:dyDescent="0.2"/>
    <row r="166" ht="11.45" customHeight="1" x14ac:dyDescent="0.2"/>
    <row r="167" ht="11.45" customHeight="1" x14ac:dyDescent="0.2"/>
    <row r="168" ht="11.45" customHeight="1" x14ac:dyDescent="0.2"/>
    <row r="169" ht="11.45" customHeight="1" x14ac:dyDescent="0.2"/>
    <row r="170" ht="11.45" customHeight="1" x14ac:dyDescent="0.2"/>
    <row r="171" ht="11.45" customHeight="1" x14ac:dyDescent="0.2"/>
    <row r="172" ht="11.45" customHeight="1" x14ac:dyDescent="0.2"/>
    <row r="173" ht="11.45" customHeight="1" x14ac:dyDescent="0.2"/>
    <row r="174" ht="11.45" customHeight="1" x14ac:dyDescent="0.2"/>
    <row r="175" ht="11.45" customHeight="1" x14ac:dyDescent="0.2"/>
    <row r="176" ht="11.45" customHeight="1" x14ac:dyDescent="0.2"/>
    <row r="177" ht="11.45" customHeight="1" x14ac:dyDescent="0.2"/>
    <row r="178" ht="11.45" customHeight="1" x14ac:dyDescent="0.2"/>
    <row r="179" ht="11.45" customHeight="1" x14ac:dyDescent="0.2"/>
    <row r="180" ht="11.45" customHeight="1" x14ac:dyDescent="0.2"/>
    <row r="181" ht="11.45" customHeight="1" x14ac:dyDescent="0.2"/>
    <row r="182" ht="11.45" customHeight="1" x14ac:dyDescent="0.2"/>
    <row r="183" ht="11.45" customHeight="1" x14ac:dyDescent="0.2"/>
    <row r="184" ht="11.45" customHeight="1" x14ac:dyDescent="0.2"/>
    <row r="185" ht="11.45" customHeight="1" x14ac:dyDescent="0.2"/>
    <row r="186" ht="11.45" customHeight="1" x14ac:dyDescent="0.2"/>
    <row r="187" ht="11.45" customHeight="1" x14ac:dyDescent="0.2"/>
    <row r="188" ht="11.45" customHeight="1" x14ac:dyDescent="0.2"/>
    <row r="189" ht="11.45" customHeight="1" x14ac:dyDescent="0.2"/>
  </sheetData>
  <mergeCells count="25">
    <mergeCell ref="A23:C23"/>
    <mergeCell ref="A24:C24"/>
    <mergeCell ref="A25:C25"/>
    <mergeCell ref="A26:C26"/>
    <mergeCell ref="A20:C20"/>
    <mergeCell ref="A21:C21"/>
    <mergeCell ref="A22:C22"/>
    <mergeCell ref="A19:C19"/>
    <mergeCell ref="B8:C8"/>
    <mergeCell ref="B9:C9"/>
    <mergeCell ref="B10:C10"/>
    <mergeCell ref="B11:C11"/>
    <mergeCell ref="A12:C12"/>
    <mergeCell ref="A13:C13"/>
    <mergeCell ref="A14:C14"/>
    <mergeCell ref="A15:C15"/>
    <mergeCell ref="A16:C16"/>
    <mergeCell ref="A17:C17"/>
    <mergeCell ref="A18:C18"/>
    <mergeCell ref="A6:C6"/>
    <mergeCell ref="A1:C1"/>
    <mergeCell ref="A2:C2"/>
    <mergeCell ref="A3:C3"/>
    <mergeCell ref="A4:C4"/>
    <mergeCell ref="A5:C5"/>
  </mergeCells>
  <hyperlinks>
    <hyperlink ref="A6" r:id="rId1"/>
    <hyperlink ref="A17" r:id="rId2"/>
    <hyperlink ref="A22" r:id="rId3" location="abreadcrumb"/>
    <hyperlink ref="C27" r:id="rId4"/>
    <hyperlink ref="C30" r:id="rId5"/>
  </hyperlink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2019 00&amp;R&amp;"-,Standard"&amp;7&amp;P</oddFooter>
    <evenFooter>&amp;L&amp;"-,Standard"&amp;7&amp;P&amp;R&amp;"-,Standard"&amp;7StatA MV, Statistischer Bericht Q2A3 2019 00</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zoomScale="140" zoomScaleNormal="140" workbookViewId="0"/>
  </sheetViews>
  <sheetFormatPr baseColWidth="10" defaultColWidth="11.42578125" defaultRowHeight="12" customHeight="1" x14ac:dyDescent="0.2"/>
  <cols>
    <col min="1" max="1" width="94.7109375" style="149" customWidth="1"/>
    <col min="2" max="16384" width="11.42578125" style="149"/>
  </cols>
  <sheetData>
    <row r="1" spans="1:1" s="152" customFormat="1" ht="30" customHeight="1" x14ac:dyDescent="0.2">
      <c r="A1" s="151" t="s">
        <v>291</v>
      </c>
    </row>
    <row r="6" spans="1:1" s="161" customFormat="1" ht="12" customHeight="1" x14ac:dyDescent="0.2"/>
    <row r="11" spans="1:1" s="161" customFormat="1" ht="12" customHeight="1" x14ac:dyDescent="0.2"/>
    <row r="18" s="161" customFormat="1" ht="12" customHeight="1" x14ac:dyDescent="0.2"/>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Q2A3 2019 00&amp;R&amp;"-,Standard"&amp;7&amp;P</oddFooter>
    <evenFooter>&amp;L&amp;"-,Standard"&amp;7&amp;P&amp;R&amp;"-,Standard"&amp;7StatA MV, Statistischer Bericht Q2A3 2019 00</even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zoomScale="140" zoomScaleNormal="140" workbookViewId="0"/>
  </sheetViews>
  <sheetFormatPr baseColWidth="10" defaultColWidth="11.42578125" defaultRowHeight="12" customHeight="1" x14ac:dyDescent="0.2"/>
  <cols>
    <col min="1" max="1" width="94.7109375" style="16" customWidth="1"/>
    <col min="2" max="16384" width="11.42578125" style="16"/>
  </cols>
  <sheetData>
    <row r="1" spans="1:1" s="148" customFormat="1" ht="30" customHeight="1" x14ac:dyDescent="0.2">
      <c r="A1" s="151" t="s">
        <v>292</v>
      </c>
    </row>
    <row r="6" spans="1:1" s="17" customFormat="1" ht="12" customHeight="1" x14ac:dyDescent="0.2"/>
    <row r="11" spans="1:1" s="17" customFormat="1" ht="12" customHeight="1" x14ac:dyDescent="0.2"/>
    <row r="18" spans="3:3" s="17" customFormat="1" ht="12" customHeight="1" x14ac:dyDescent="0.2"/>
    <row r="29" spans="3:3" ht="12" customHeight="1" x14ac:dyDescent="0.2">
      <c r="C29" s="18"/>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Q2A3 2019 00&amp;R&amp;"-,Standard"&amp;7&amp;P</oddFooter>
    <evenFooter>&amp;L&amp;"-,Standard"&amp;7&amp;P&amp;R&amp;"-,Standard"&amp;7StatA MV, Statistischer Bericht Q2A3 2019 00</even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dimension ref="A1:K528"/>
  <sheetViews>
    <sheetView zoomScale="140" zoomScaleNormal="140" workbookViewId="0"/>
  </sheetViews>
  <sheetFormatPr baseColWidth="10" defaultColWidth="11.42578125" defaultRowHeight="11.45" customHeight="1" x14ac:dyDescent="0.2"/>
  <cols>
    <col min="1" max="1" width="94.7109375" style="4" customWidth="1"/>
    <col min="2" max="2" width="20.7109375" style="13" customWidth="1"/>
    <col min="3" max="8" width="9.7109375" style="4" customWidth="1"/>
    <col min="9" max="9" width="8.7109375" style="6" customWidth="1"/>
    <col min="10" max="11" width="11.42578125" style="6"/>
    <col min="12" max="16384" width="11.42578125" style="2"/>
  </cols>
  <sheetData>
    <row r="1" spans="1:11" s="165" customFormat="1" ht="30" customHeight="1" x14ac:dyDescent="0.2">
      <c r="A1" s="162" t="s">
        <v>32</v>
      </c>
      <c r="B1" s="162"/>
      <c r="C1" s="163"/>
      <c r="D1" s="163"/>
      <c r="E1" s="163"/>
      <c r="F1" s="163"/>
      <c r="G1" s="163"/>
      <c r="H1" s="163"/>
      <c r="I1" s="163"/>
      <c r="J1" s="164"/>
      <c r="K1" s="164"/>
    </row>
    <row r="2" spans="1:11" ht="11.45" customHeight="1" x14ac:dyDescent="0.2">
      <c r="A2" s="14"/>
      <c r="B2" s="15"/>
      <c r="C2" s="15"/>
      <c r="D2" s="15"/>
      <c r="E2" s="15"/>
      <c r="F2" s="15"/>
      <c r="G2" s="15"/>
      <c r="H2" s="15"/>
      <c r="I2" s="15"/>
    </row>
    <row r="3" spans="1:11" ht="11.45" customHeight="1" x14ac:dyDescent="0.2">
      <c r="A3" s="14"/>
      <c r="B3" s="15"/>
      <c r="C3" s="15"/>
      <c r="D3" s="15"/>
      <c r="E3" s="15"/>
      <c r="F3" s="15"/>
      <c r="G3" s="15"/>
      <c r="H3" s="15"/>
      <c r="I3" s="15"/>
    </row>
    <row r="4" spans="1:11" ht="11.45" customHeight="1" x14ac:dyDescent="0.2">
      <c r="A4" s="14"/>
      <c r="B4" s="15"/>
      <c r="C4" s="15"/>
      <c r="D4" s="15"/>
      <c r="E4" s="15"/>
      <c r="F4" s="15"/>
      <c r="G4" s="15"/>
      <c r="H4" s="15"/>
      <c r="I4" s="15"/>
    </row>
    <row r="5" spans="1:11" ht="11.45" customHeight="1" x14ac:dyDescent="0.2">
      <c r="A5" s="14"/>
      <c r="B5" s="15"/>
      <c r="C5" s="15"/>
      <c r="D5" s="15"/>
      <c r="E5" s="15"/>
      <c r="F5" s="15"/>
      <c r="G5" s="15"/>
      <c r="H5" s="15"/>
      <c r="I5" s="15"/>
    </row>
    <row r="6" spans="1:11" ht="11.45" customHeight="1" x14ac:dyDescent="0.2">
      <c r="A6" s="14"/>
      <c r="B6" s="15"/>
      <c r="C6" s="15"/>
      <c r="D6" s="15"/>
      <c r="E6" s="15"/>
      <c r="F6" s="15"/>
      <c r="G6" s="15"/>
      <c r="H6" s="15"/>
      <c r="I6" s="15"/>
    </row>
    <row r="7" spans="1:11" ht="11.45" customHeight="1" x14ac:dyDescent="0.2">
      <c r="A7" s="14"/>
      <c r="B7" s="15"/>
      <c r="C7" s="15"/>
      <c r="D7" s="15"/>
      <c r="E7" s="15"/>
      <c r="F7" s="15"/>
      <c r="G7" s="15"/>
      <c r="H7" s="15"/>
      <c r="I7" s="15"/>
    </row>
    <row r="8" spans="1:11" ht="11.45" customHeight="1" x14ac:dyDescent="0.2">
      <c r="A8" s="14"/>
      <c r="B8" s="15"/>
      <c r="C8" s="15"/>
      <c r="D8" s="15"/>
      <c r="E8" s="15"/>
      <c r="F8" s="15"/>
      <c r="G8" s="15"/>
      <c r="H8" s="15"/>
      <c r="I8" s="15"/>
    </row>
    <row r="9" spans="1:11" ht="11.45" customHeight="1" x14ac:dyDescent="0.2">
      <c r="A9" s="14"/>
      <c r="B9" s="15"/>
      <c r="C9" s="15"/>
      <c r="D9" s="15"/>
      <c r="E9" s="15"/>
      <c r="F9" s="15"/>
      <c r="G9" s="15"/>
      <c r="H9" s="15"/>
      <c r="I9" s="15"/>
    </row>
    <row r="10" spans="1:11" ht="11.45" customHeight="1" x14ac:dyDescent="0.2">
      <c r="A10" s="7"/>
      <c r="B10" s="7"/>
      <c r="C10" s="7"/>
      <c r="D10" s="7"/>
      <c r="E10" s="7"/>
      <c r="F10" s="7"/>
      <c r="G10" s="7"/>
      <c r="H10" s="7"/>
      <c r="I10" s="7"/>
    </row>
    <row r="11" spans="1:11" ht="11.45" customHeight="1" x14ac:dyDescent="0.2">
      <c r="A11" s="8"/>
      <c r="B11" s="9"/>
      <c r="C11" s="3"/>
      <c r="D11" s="3"/>
      <c r="E11" s="3"/>
      <c r="F11" s="3"/>
      <c r="G11" s="3"/>
      <c r="H11" s="3"/>
      <c r="I11" s="3"/>
    </row>
    <row r="12" spans="1:11" ht="11.45" customHeight="1" x14ac:dyDescent="0.2">
      <c r="A12" s="10"/>
      <c r="B12" s="1"/>
      <c r="C12" s="3"/>
      <c r="D12" s="3"/>
      <c r="E12" s="3"/>
      <c r="F12" s="3"/>
      <c r="G12" s="3"/>
      <c r="H12" s="3"/>
      <c r="I12" s="3"/>
    </row>
    <row r="13" spans="1:11" ht="11.45" customHeight="1" x14ac:dyDescent="0.2">
      <c r="A13" s="10"/>
      <c r="B13" s="1"/>
      <c r="C13" s="3"/>
      <c r="D13" s="3"/>
      <c r="E13" s="3"/>
      <c r="F13" s="3"/>
      <c r="G13" s="3"/>
      <c r="H13" s="3"/>
      <c r="I13" s="3"/>
    </row>
    <row r="14" spans="1:11" ht="11.45" customHeight="1" x14ac:dyDescent="0.2">
      <c r="A14" s="10"/>
      <c r="B14" s="11"/>
      <c r="C14" s="3"/>
      <c r="D14" s="3"/>
      <c r="E14" s="3"/>
      <c r="F14" s="3"/>
      <c r="G14" s="3"/>
      <c r="H14" s="3"/>
      <c r="I14" s="3"/>
    </row>
    <row r="15" spans="1:11" ht="11.45" customHeight="1" x14ac:dyDescent="0.2">
      <c r="A15" s="10"/>
      <c r="B15" s="1"/>
      <c r="C15" s="3"/>
      <c r="D15" s="3"/>
      <c r="E15" s="3"/>
      <c r="F15" s="3"/>
      <c r="G15" s="3"/>
      <c r="H15" s="3"/>
      <c r="I15" s="3"/>
    </row>
    <row r="16" spans="1:11" ht="11.45" customHeight="1" x14ac:dyDescent="0.2">
      <c r="A16" s="10"/>
      <c r="B16" s="1"/>
      <c r="C16" s="3"/>
      <c r="D16" s="3"/>
      <c r="E16" s="3"/>
      <c r="F16" s="3"/>
      <c r="G16" s="3"/>
      <c r="H16" s="3"/>
      <c r="I16" s="3"/>
    </row>
    <row r="17" spans="1:9" ht="11.45" customHeight="1" x14ac:dyDescent="0.2">
      <c r="A17" s="10"/>
      <c r="B17" s="1"/>
      <c r="C17" s="3"/>
      <c r="D17" s="3"/>
      <c r="E17" s="3"/>
      <c r="F17" s="3"/>
      <c r="G17" s="3"/>
      <c r="H17" s="3"/>
      <c r="I17" s="3"/>
    </row>
    <row r="18" spans="1:9" ht="11.45" customHeight="1" x14ac:dyDescent="0.2">
      <c r="A18" s="10"/>
      <c r="B18" s="1"/>
      <c r="C18" s="3"/>
      <c r="D18" s="3"/>
      <c r="E18" s="3"/>
      <c r="F18" s="3"/>
      <c r="G18" s="3"/>
      <c r="H18" s="3"/>
      <c r="I18" s="3"/>
    </row>
    <row r="19" spans="1:9" ht="11.45" customHeight="1" x14ac:dyDescent="0.2">
      <c r="A19" s="10"/>
      <c r="B19" s="1"/>
      <c r="C19" s="3"/>
      <c r="D19" s="3"/>
      <c r="E19" s="3"/>
      <c r="F19" s="3"/>
      <c r="G19" s="3"/>
      <c r="H19" s="3"/>
      <c r="I19" s="3"/>
    </row>
    <row r="20" spans="1:9" ht="11.45" customHeight="1" x14ac:dyDescent="0.2">
      <c r="A20" s="10"/>
      <c r="B20" s="1"/>
      <c r="C20" s="3"/>
      <c r="D20" s="3"/>
      <c r="E20" s="3"/>
      <c r="F20" s="3"/>
      <c r="G20" s="3"/>
      <c r="H20" s="3"/>
      <c r="I20" s="3"/>
    </row>
    <row r="21" spans="1:9" ht="11.45" customHeight="1" x14ac:dyDescent="0.2">
      <c r="A21" s="10"/>
      <c r="B21" s="1"/>
      <c r="C21" s="3"/>
      <c r="D21" s="3"/>
      <c r="E21" s="3"/>
      <c r="F21" s="3"/>
      <c r="G21" s="3"/>
      <c r="H21" s="3"/>
      <c r="I21" s="3"/>
    </row>
    <row r="22" spans="1:9" ht="11.45" customHeight="1" x14ac:dyDescent="0.2">
      <c r="A22" s="10"/>
      <c r="B22" s="12"/>
      <c r="C22" s="5"/>
      <c r="D22" s="5"/>
      <c r="E22" s="5"/>
      <c r="F22" s="5"/>
      <c r="G22" s="5"/>
      <c r="H22" s="5"/>
      <c r="I22" s="5"/>
    </row>
    <row r="23" spans="1:9" ht="11.45" customHeight="1" x14ac:dyDescent="0.2">
      <c r="A23" s="10"/>
      <c r="B23" s="1"/>
      <c r="C23" s="3"/>
      <c r="D23" s="3"/>
      <c r="E23" s="3"/>
      <c r="F23" s="3"/>
      <c r="G23" s="3"/>
      <c r="H23" s="3"/>
      <c r="I23" s="3"/>
    </row>
    <row r="24" spans="1:9" ht="11.45" customHeight="1" x14ac:dyDescent="0.2">
      <c r="A24" s="10"/>
      <c r="B24" s="1"/>
      <c r="C24" s="3"/>
      <c r="D24" s="3"/>
      <c r="E24" s="3"/>
      <c r="F24" s="3"/>
      <c r="G24" s="3"/>
      <c r="H24" s="3"/>
      <c r="I24" s="3"/>
    </row>
    <row r="25" spans="1:9" ht="11.45" customHeight="1" x14ac:dyDescent="0.2">
      <c r="A25" s="10"/>
      <c r="B25" s="11"/>
      <c r="C25" s="3"/>
      <c r="D25" s="3"/>
      <c r="E25" s="3"/>
      <c r="F25" s="3"/>
      <c r="G25" s="3"/>
      <c r="H25" s="3"/>
      <c r="I25" s="3"/>
    </row>
    <row r="26" spans="1:9" ht="11.45" customHeight="1" x14ac:dyDescent="0.2">
      <c r="A26" s="10"/>
      <c r="B26" s="1"/>
      <c r="C26" s="3"/>
      <c r="D26" s="3"/>
      <c r="E26" s="3"/>
      <c r="F26" s="3"/>
      <c r="G26" s="3"/>
      <c r="H26" s="3"/>
      <c r="I26" s="3"/>
    </row>
    <row r="27" spans="1:9" ht="11.45" customHeight="1" x14ac:dyDescent="0.2">
      <c r="A27" s="10"/>
      <c r="B27" s="1"/>
      <c r="C27" s="3"/>
      <c r="D27" s="3"/>
      <c r="E27" s="3"/>
      <c r="F27" s="3"/>
      <c r="G27" s="3"/>
      <c r="H27" s="3"/>
      <c r="I27" s="3"/>
    </row>
    <row r="28" spans="1:9" ht="11.45" customHeight="1" x14ac:dyDescent="0.2">
      <c r="A28" s="10"/>
      <c r="B28" s="1"/>
      <c r="C28" s="3"/>
      <c r="D28" s="3"/>
      <c r="E28" s="3"/>
      <c r="F28" s="3"/>
      <c r="G28" s="3"/>
      <c r="H28" s="3"/>
      <c r="I28" s="3"/>
    </row>
    <row r="29" spans="1:9" ht="11.45" customHeight="1" x14ac:dyDescent="0.2">
      <c r="A29" s="10"/>
      <c r="B29" s="1"/>
      <c r="C29" s="3"/>
      <c r="D29" s="3"/>
      <c r="E29" s="3"/>
      <c r="F29" s="3"/>
      <c r="G29" s="3"/>
      <c r="H29" s="3"/>
      <c r="I29" s="3"/>
    </row>
    <row r="30" spans="1:9" ht="11.45" customHeight="1" x14ac:dyDescent="0.2">
      <c r="A30" s="10"/>
      <c r="B30" s="1"/>
      <c r="C30" s="3"/>
      <c r="D30" s="3"/>
      <c r="E30" s="3"/>
      <c r="F30" s="3"/>
      <c r="G30" s="3"/>
      <c r="H30" s="3"/>
      <c r="I30" s="3"/>
    </row>
    <row r="31" spans="1:9" ht="11.45" customHeight="1" x14ac:dyDescent="0.2">
      <c r="A31" s="10"/>
      <c r="B31" s="1"/>
      <c r="C31" s="3"/>
      <c r="D31" s="3"/>
      <c r="E31" s="3"/>
      <c r="F31" s="3"/>
      <c r="G31" s="3"/>
      <c r="H31" s="3"/>
      <c r="I31" s="3"/>
    </row>
    <row r="32" spans="1:9" ht="11.45" customHeight="1" x14ac:dyDescent="0.2">
      <c r="A32" s="10"/>
      <c r="B32" s="1"/>
      <c r="C32" s="3"/>
      <c r="D32" s="3"/>
      <c r="E32" s="3"/>
      <c r="F32" s="3"/>
      <c r="G32" s="3"/>
      <c r="H32" s="3"/>
      <c r="I32" s="3"/>
    </row>
    <row r="33" spans="1:9" ht="11.45" customHeight="1" x14ac:dyDescent="0.2">
      <c r="A33" s="10"/>
      <c r="B33" s="12"/>
      <c r="C33" s="5"/>
      <c r="D33" s="5"/>
      <c r="E33" s="5"/>
      <c r="F33" s="5"/>
      <c r="G33" s="5"/>
      <c r="H33" s="5"/>
      <c r="I33" s="5"/>
    </row>
    <row r="66" ht="30" customHeight="1" x14ac:dyDescent="0.2"/>
    <row r="132" ht="30" customHeight="1" x14ac:dyDescent="0.2"/>
    <row r="198" ht="30" customHeight="1" x14ac:dyDescent="0.2"/>
    <row r="264" ht="30" customHeight="1" x14ac:dyDescent="0.2"/>
    <row r="330" ht="30" customHeight="1" x14ac:dyDescent="0.2"/>
    <row r="396" ht="30" customHeight="1" x14ac:dyDescent="0.2"/>
    <row r="462" ht="30" customHeight="1" x14ac:dyDescent="0.2"/>
    <row r="528" ht="30" customHeight="1" x14ac:dyDescent="0.2"/>
  </sheetData>
  <customSheetViews>
    <customSheetView guid="{629CE785-1B51-490C-A18D-EE03D791547A}"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3D107196-02D5-457F-A701-B565ED5E71B5}"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2019 00&amp;R&amp;"-,Standard"&amp;7&amp;P</oddFooter>
    <evenFooter>&amp;L&amp;"-,Standard"&amp;7&amp;P&amp;R&amp;"-,Standard"&amp;7StatA MV, Statistischer Bericht Q2A3 2019 00</evenFooter>
  </headerFooter>
  <rowBreaks count="8" manualBreakCount="8">
    <brk id="65" max="16383" man="1"/>
    <brk id="131" max="16383" man="1"/>
    <brk id="197" max="16383" man="1"/>
    <brk id="263" max="16383" man="1"/>
    <brk id="329" max="16383" man="1"/>
    <brk id="395" max="16383" man="1"/>
    <brk id="461" max="16383" man="1"/>
    <brk id="527" max="16383" man="1"/>
  </rowBreaks>
  <drawing r:id="rId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4</vt:i4>
      </vt:variant>
    </vt:vector>
  </HeadingPairs>
  <TitlesOfParts>
    <vt:vector size="22" baseType="lpstr">
      <vt:lpstr>Deckblatt</vt:lpstr>
      <vt:lpstr>Inhalt</vt:lpstr>
      <vt:lpstr>Vorbemerkungen</vt:lpstr>
      <vt:lpstr>1.1</vt:lpstr>
      <vt:lpstr>1.2</vt:lpstr>
      <vt:lpstr>1.3</vt:lpstr>
      <vt:lpstr>1.4</vt:lpstr>
      <vt:lpstr>1.5</vt:lpstr>
      <vt:lpstr>2.1</vt:lpstr>
      <vt:lpstr>2.2</vt:lpstr>
      <vt:lpstr>2.3</vt:lpstr>
      <vt:lpstr>Fußnotenerläuterungen</vt:lpstr>
      <vt:lpstr>Methodik</vt:lpstr>
      <vt:lpstr>Glossar </vt:lpstr>
      <vt:lpstr>Mehr zum Thema</vt:lpstr>
      <vt:lpstr> Qualitätsbericht 1</vt:lpstr>
      <vt:lpstr>Qualitätsbericht 2</vt:lpstr>
      <vt:lpstr>Abfallkatalog</vt:lpstr>
      <vt:lpstr>'1.1'!Druckbereich</vt:lpstr>
      <vt:lpstr>'2.1'!Druckbereich</vt:lpstr>
      <vt:lpstr>'1.2'!Drucktitel</vt:lpstr>
      <vt:lpstr>'1.5'!Drucktitel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Q2A3 Abfallentsorgung 2019</dc:title>
  <dc:subject>Abfallentsorgung</dc:subject>
  <dc:creator>FB 430</dc:creator>
  <cp:keywords/>
  <cp:lastModifiedBy> </cp:lastModifiedBy>
  <cp:lastPrinted>2022-01-14T08:54:21Z</cp:lastPrinted>
  <dcterms:created xsi:type="dcterms:W3CDTF">2017-01-04T09:00:56Z</dcterms:created>
  <dcterms:modified xsi:type="dcterms:W3CDTF">2022-01-24T08:20:22Z</dcterms:modified>
</cp:coreProperties>
</file>